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dianaf.leon\Downloads\"/>
    </mc:Choice>
  </mc:AlternateContent>
  <bookViews>
    <workbookView xWindow="0" yWindow="0" windowWidth="20490" windowHeight="7650" tabRatio="852" activeTab="2"/>
  </bookViews>
  <sheets>
    <sheet name="4.1.Fortal organ comu" sheetId="2" r:id="rId1"/>
    <sheet name="4.2.dotar Org Comunales" sheetId="3" r:id="rId2"/>
    <sheet name="6.1.Capacitar para la parti" sheetId="1" r:id="rId3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22" i="3" l="1"/>
  <c r="Q22" i="3"/>
  <c r="R22" i="3"/>
  <c r="P23" i="1"/>
  <c r="Q23" i="1"/>
  <c r="R23" i="1"/>
  <c r="S23" i="1"/>
  <c r="T23" i="1"/>
  <c r="U23" i="1"/>
  <c r="V23" i="1"/>
  <c r="S22" i="3"/>
  <c r="T22" i="3"/>
  <c r="U22" i="3"/>
  <c r="V22" i="3"/>
  <c r="W22" i="3"/>
  <c r="X22" i="3"/>
  <c r="P21" i="2"/>
  <c r="Q21" i="2"/>
  <c r="R21" i="2"/>
  <c r="S21" i="2"/>
  <c r="T21" i="2"/>
</calcChain>
</file>

<file path=xl/sharedStrings.xml><?xml version="1.0" encoding="utf-8"?>
<sst xmlns="http://schemas.openxmlformats.org/spreadsheetml/2006/main" count="767" uniqueCount="184">
  <si>
    <t>No. Localidad</t>
  </si>
  <si>
    <t xml:space="preserve">Nombre Localidad </t>
  </si>
  <si>
    <t>Nombre Eje/Pilar</t>
  </si>
  <si>
    <t>Nombre Programa</t>
  </si>
  <si>
    <t>Nombre meta PDL</t>
  </si>
  <si>
    <t>Código Proyecto</t>
  </si>
  <si>
    <t>Nombre Proyecto</t>
  </si>
  <si>
    <t>Componente</t>
  </si>
  <si>
    <t>Magnitud meta proyecto</t>
  </si>
  <si>
    <t>Meta proyecto</t>
  </si>
  <si>
    <t>Componente líneas</t>
  </si>
  <si>
    <t>Línea de Inversión</t>
  </si>
  <si>
    <t>Concepto línea de inversión</t>
  </si>
  <si>
    <t xml:space="preserve">Sector relacionado </t>
  </si>
  <si>
    <t xml:space="preserve">Nombre Indicador </t>
  </si>
  <si>
    <t>Valor Plan plurianual PDL 2026</t>
  </si>
  <si>
    <t>Valor Plan plurianual PDL 2027</t>
  </si>
  <si>
    <t>Valor Plan plurianual PDL 2028</t>
  </si>
  <si>
    <t>Magnitud programada POAI vigencia del corte</t>
  </si>
  <si>
    <t>Magnitud contratada meta proyecto 2025</t>
  </si>
  <si>
    <t>Magnitud entregada meta proyecto 2025</t>
  </si>
  <si>
    <t>Apropiación inicial POAI vigencia del corte</t>
  </si>
  <si>
    <t>Compromisos meta proyecto 2025</t>
  </si>
  <si>
    <t>Giros vigencia del corte</t>
  </si>
  <si>
    <t>Usaquén</t>
  </si>
  <si>
    <t>5 - Bogotá confía en su gobierno</t>
  </si>
  <si>
    <t>39 - Camino hacia una democracia deliberativa con un gobierno cercano a la gente y con participación ciudadana</t>
  </si>
  <si>
    <t>Capacitar 800 personas a través de procesos de formación para la participación de manera virtual y presencial.</t>
  </si>
  <si>
    <t>2561-Usaquén camina hacia la democracia cercana y la participación activa</t>
  </si>
  <si>
    <t>CAPACITACIÓN</t>
  </si>
  <si>
    <t>Capacitar 827 Persona(s) a través de procesos de formación para la participación de manera virtual y presencial.</t>
  </si>
  <si>
    <t>Presupuestos Participativos</t>
  </si>
  <si>
    <t>Democracia deliberativa y participación</t>
  </si>
  <si>
    <t>Procesos de formación en capacidades democráticas para la participación ciudadana incidente</t>
  </si>
  <si>
    <t>GOBIERNO</t>
  </si>
  <si>
    <t>Personas capacitadas a través de procesos de formación para la participación de manera virtual y presencial.</t>
  </si>
  <si>
    <t>Chapinero</t>
  </si>
  <si>
    <t>Capacitar 5348 personas a través de procesos de formación para la participación de manera virtual y presencial.</t>
  </si>
  <si>
    <t>2310-Chapinero participa y construye comunidad</t>
  </si>
  <si>
    <t>Capacitar 5348 Persona(s) a través de procesos de formación para la participación de manera virtual y presencial.</t>
  </si>
  <si>
    <t>Santa Fe</t>
  </si>
  <si>
    <t>Capacitar 2000 personas a través de procesos de formación para la participación de manera virtual y presencial.</t>
  </si>
  <si>
    <t>2927-Santa Fe mas participativa e incluyente</t>
  </si>
  <si>
    <t>Capacitar 2000 Persona(s) a través de procesos de formación para la participación de manera virtual y presencial.</t>
  </si>
  <si>
    <t>San Cristóbal</t>
  </si>
  <si>
    <t>Capacitar 2.600 personas a través de procesos de formación para la participación de manera virtual y presencial.</t>
  </si>
  <si>
    <t>2409-San Cristóbal Incidente</t>
  </si>
  <si>
    <t>Capacitar 2600 Persona(s) a través de procesos de formación para la participación de manera virtual y presencial.</t>
  </si>
  <si>
    <t>Usme</t>
  </si>
  <si>
    <t>Capacitar 2.000 personas a través de procesos de formación para la participación de manera virtual y presencial.</t>
  </si>
  <si>
    <t>2821-Usme Participa Construyendo Democracia Local.</t>
  </si>
  <si>
    <t>Capacitar 2000 Persona(s) A través de procesos de formación para la participación de manera virtual y presencial.</t>
  </si>
  <si>
    <t>Tunjuelito</t>
  </si>
  <si>
    <t>Capacitar 1000 personas a través de procesos de formación para la participación de manera virtual y presencial.</t>
  </si>
  <si>
    <t>2928-Participacion ciudadana como motor de desarrollo de Tunjuelito</t>
  </si>
  <si>
    <t>Bosa</t>
  </si>
  <si>
    <t>Capacitar 2380 personas a través de procesos de formación para la participación de manera virtual y presencial. </t>
  </si>
  <si>
    <t>2853-Participación incidente para que Bosa recupere la confianza y camine segura</t>
  </si>
  <si>
    <t>Capacitar 2380 Persona(s) a través de procesos de formación para la participación de manera virtual y presencial.</t>
  </si>
  <si>
    <t>Kennedy</t>
  </si>
  <si>
    <t>Capacitar 3200 personas a través de procesos de formación para la participación de manera virtual y presencial.</t>
  </si>
  <si>
    <t>2733-Voces de Kennedy</t>
  </si>
  <si>
    <t>Fontibón</t>
  </si>
  <si>
    <t>2417-Fontibón camina hacia una democracia participativa</t>
  </si>
  <si>
    <t>Capacitar 1000 Persona(s) a través de procesos de formación para la participación de manera virtual y presencial.</t>
  </si>
  <si>
    <t>Engativá</t>
  </si>
  <si>
    <t>2440-Fortaleciendo la participación en Engativá</t>
  </si>
  <si>
    <t>Suba</t>
  </si>
  <si>
    <t>Capacitar 3000 personas a través de procesos de formación para la participación de manera virtual y presencial.</t>
  </si>
  <si>
    <t>2504-Suba avanza en participación</t>
  </si>
  <si>
    <t>Capacitar 3000 Persona(s) en capacidades democráticas para la participación incidente de manera virtual y/o presencial.</t>
  </si>
  <si>
    <t>Barrios Unidos</t>
  </si>
  <si>
    <t>Víncular 800 personas a través de procesos de formación para la participación de manera virtual y presencial.</t>
  </si>
  <si>
    <t>2742-Participación activa, fortaleciendo vínculos sociales</t>
  </si>
  <si>
    <t>Vincular 800 Persona(s) a través de procesos de formación para la participación de manera virtual y presencial</t>
  </si>
  <si>
    <t>Teusaquillo</t>
  </si>
  <si>
    <t>2665-Teusaquillo participa en comunidad</t>
  </si>
  <si>
    <t>Capacitar 1000 Persona(s) personas a través de procesos de formación para la participación de manera virtual y presencial.</t>
  </si>
  <si>
    <t>Los Mártires</t>
  </si>
  <si>
    <t>2716-Mártires construye confianza desde la participación incidente</t>
  </si>
  <si>
    <t>Capacitar 2000 Persona(s) a través de procesos de formación para la participación de manera virtual y presencial</t>
  </si>
  <si>
    <t>Antonio Nariño</t>
  </si>
  <si>
    <t>Capacitar 200 personas a través de procesos de formación para la participación de manera virtual y presencial.</t>
  </si>
  <si>
    <t>2510-Acciones de participación ciudadana con un camino libre</t>
  </si>
  <si>
    <t>Capacitar 200 Persona(s) a través de procesos de formación para la participación de manera virtual y presencial</t>
  </si>
  <si>
    <t>Puente Aranda</t>
  </si>
  <si>
    <t>Capacitar 400 personas a través de procesos de formación para la participación de manera virtual y presencial.</t>
  </si>
  <si>
    <t>2451-Puente Aranda participativa</t>
  </si>
  <si>
    <t>Capacitar 400 Persona(s) a través de procesos de formación para la participación de manera virtual y presencial.</t>
  </si>
  <si>
    <t>La Candelaria</t>
  </si>
  <si>
    <t>2792-Redescubriendo La Candelaria con participación incidente y democrática</t>
  </si>
  <si>
    <t>capacitar 400 Persona(s) A través de procesos de formación para la participación de manera virtual y presencial.</t>
  </si>
  <si>
    <t>Rafael Uribe Uribe</t>
  </si>
  <si>
    <t>Capacitar 3.000 personas a través de procesos pluralistas de formación para la participación de manera virtual y presencial.</t>
  </si>
  <si>
    <t>2786-Participación Efectiva en Rafael Uribe Uribe</t>
  </si>
  <si>
    <t>Capacitar 3000 Persona(s) a través de procesos pluralistas de formación para la participación de manera virtual y presencial.</t>
  </si>
  <si>
    <t>Ciudad Bolívar</t>
  </si>
  <si>
    <t>Capacitar 4.000 personas a través de procesos de formación para la participación de manera virtual y presencial.</t>
  </si>
  <si>
    <t>2234-Participación activa para la localidad Ciudad Bolívar camina segura</t>
  </si>
  <si>
    <t>Capacitar 4000 Persona(s) a través de procesos de formación para la participación de manera virtual y presencial.</t>
  </si>
  <si>
    <t>Sumapaz</t>
  </si>
  <si>
    <t>Capacitar 240 personas a través de procesos de formación para la participación de manera virtual y presencial.</t>
  </si>
  <si>
    <t>2696-Participacion incidente en Sumapaz</t>
  </si>
  <si>
    <t>Capacitar 240 Persona(s) a través de procesos de formación para la participación de manera virtual y presencial.</t>
  </si>
  <si>
    <t>Fortalecer 75 organizaciones comunales.</t>
  </si>
  <si>
    <t>FORTALECIMIENTO COMUNAL</t>
  </si>
  <si>
    <t>Fortalecer 75 Organización(es) comunales.</t>
  </si>
  <si>
    <t>Gestión Pública Local</t>
  </si>
  <si>
    <t>Fortalecimiento a organizaciones comunales</t>
  </si>
  <si>
    <t>Organizaciones comunales fortalecidas.</t>
  </si>
  <si>
    <t>Fortalecer 18 organizaciones comunales.</t>
  </si>
  <si>
    <t>Fortalecer 18 Organización(es) comunales.</t>
  </si>
  <si>
    <t>Fortalecer 31 organizaciones comunales.</t>
  </si>
  <si>
    <t>FORTALECIMIENTO DE ORGANIZACIONES</t>
  </si>
  <si>
    <t>Fortalecer 60 Organización(es) comunales</t>
  </si>
  <si>
    <t>Fortalecer 100 organizaciones comunales.</t>
  </si>
  <si>
    <t>Fortalecer 100 Organización(es) comunales</t>
  </si>
  <si>
    <t>Fortalecer 300 organizaciones comunales.</t>
  </si>
  <si>
    <t>Fortalecer 300 Organización(es) Comunales.</t>
  </si>
  <si>
    <t>Fortalecer 20 organizaciones comunales.</t>
  </si>
  <si>
    <t>Fortalecer 20 Organización(es) comunales.</t>
  </si>
  <si>
    <t>Fortalecer 100 organizaciones comunales. </t>
  </si>
  <si>
    <t>Fortalecer 150 organizaciones comunales.</t>
  </si>
  <si>
    <t>Fortalecer 68 organizaciones comunales.</t>
  </si>
  <si>
    <t>Fortalecer 68 Organización(es) comunales</t>
  </si>
  <si>
    <t>Fortalecer 150 Organización(es) Comunales de la Localidad de Suba</t>
  </si>
  <si>
    <t>Fortalecer 20 Organización(es) comunales</t>
  </si>
  <si>
    <t>Fortalecer 21 organizaciones comunales.</t>
  </si>
  <si>
    <t>Fortalecer 21 Organización(es) comunales.</t>
  </si>
  <si>
    <t>Fortalecer 56 organizaciones comunales.</t>
  </si>
  <si>
    <t>Fortalecer 56 Organización(es) Comunales</t>
  </si>
  <si>
    <t>Fortalecer 15 organizaciones comunales.</t>
  </si>
  <si>
    <t>Fortalecer 15 Organización(es) comunales</t>
  </si>
  <si>
    <t>Fortalecer 54 organizaciones comunales.</t>
  </si>
  <si>
    <t>Fortalecer 54 Organización(es) comunales</t>
  </si>
  <si>
    <t>Fortalecer 25 organizaciones comunales (JAC y Propiedad Horizontal).</t>
  </si>
  <si>
    <t>Fortalecer 25 Organización(es) comunal JAC y propiedad horizontal</t>
  </si>
  <si>
    <t>Fortalecer 107 organizaciones comunales. (Juantas de Acción Comunal, Asojuntas)</t>
  </si>
  <si>
    <t>Fortalecer 107 Organización(es) comunales. (Juntas de Acción Comunal, Asojuntas)</t>
  </si>
  <si>
    <t>Fortalecer 27 organizaciones comunales.</t>
  </si>
  <si>
    <t>Fortalecer 27 Organización(es) comunales</t>
  </si>
  <si>
    <t>Dotar 40 organizaciones comunales</t>
  </si>
  <si>
    <t>DOTACIÓN</t>
  </si>
  <si>
    <t>Dotar 41 Organización(es) comunales</t>
  </si>
  <si>
    <t>Infraestructura de espacios para la participación</t>
  </si>
  <si>
    <t>Organizaciones comunales dotadas</t>
  </si>
  <si>
    <t>Rehabilitar  20 salones comunales y/o casas de participación.</t>
  </si>
  <si>
    <t>REHABILITACIÓN</t>
  </si>
  <si>
    <t>Rehabilitar 21 Salón(es) comunales y/o casas de participación.</t>
  </si>
  <si>
    <t>Salones comunales y/o casas de la participación rehabilitados</t>
  </si>
  <si>
    <t>Rehabilitar 8 salones comunales y/o casas de participación.</t>
  </si>
  <si>
    <t>Rehabilitar 8 Salón(es) comunales y/o casas de participación.</t>
  </si>
  <si>
    <t>Dotar 40 organizaciones comunales.</t>
  </si>
  <si>
    <t>Dotar 40 Organización(es) Comunales.</t>
  </si>
  <si>
    <t>Rehabilitar 20 salones comunales y/o casas de participación.</t>
  </si>
  <si>
    <t>Rehabilitar 20 Salón(es) Comunales y/o casas de participación.</t>
  </si>
  <si>
    <t>Construir 1 sede de salones comunales y/o casas de participación.</t>
  </si>
  <si>
    <t>CONSTRUCCIÓN</t>
  </si>
  <si>
    <t>Construir 1 Sede(s) De salones comunales y/o casas de participación.</t>
  </si>
  <si>
    <t>Salones comunales y/o casas de la participación construidos</t>
  </si>
  <si>
    <t>Dotar 50 organizaciones comunales </t>
  </si>
  <si>
    <t>Dotar 50 Organización(es) comunales</t>
  </si>
  <si>
    <t>Rehabilitar 9 salones comunales, casas de participación y espacios propios para las comunidades étnicas.</t>
  </si>
  <si>
    <t>Rehabilitar 9 Salón(es) comunales, casas de participación y espacios propios para las comunidades étnicas.</t>
  </si>
  <si>
    <t>Dotar 21 organizaciones comunales, instancias y casas de participación de la ciudadanía en general y de las comunidades étnicas.</t>
  </si>
  <si>
    <t>Dotar 21 Organización(es) comunales, instancias y casas de participación de la ciudadanía en general y de las comunidades étnicas.</t>
  </si>
  <si>
    <t>Dotar 40 Organización(es) comunales</t>
  </si>
  <si>
    <t>Rehabilitar 20 Salón(es) comunales y/o casas de participación.</t>
  </si>
  <si>
    <t>Dotar 70 organizaciones comunales</t>
  </si>
  <si>
    <t>Dotar 70 Sede(s) de Salones comunales</t>
  </si>
  <si>
    <t>Rehabilitar 20 Salón(es) comunales y/o casas de participación</t>
  </si>
  <si>
    <t>Rehabilitar  4 salones comunales y/o casas de participación.</t>
  </si>
  <si>
    <t>Mejorar 4 Salon(es) comunales</t>
  </si>
  <si>
    <t>Construir 1 sedes de salones comunales y/o casas de participación.</t>
  </si>
  <si>
    <t>Construir 1 Sede(s) de salones comunales y/o casas de participación.</t>
  </si>
  <si>
    <t>Dotar 130 organizaciones comunales</t>
  </si>
  <si>
    <t>Dotar 130 Organización(es) comunales</t>
  </si>
  <si>
    <t>Construir 4 sedes de salones comunales y/o casas de participación.</t>
  </si>
  <si>
    <t>Construir 4 Sede(s) de salones comunales y/o casas de participación.</t>
  </si>
  <si>
    <t>Dotar 20 organizaciones comunales</t>
  </si>
  <si>
    <t>Dotar 20 Organización(es) comunales</t>
  </si>
  <si>
    <t>Rehabilitar 4 Salón(es) comunales y/o casas de participación.</t>
  </si>
  <si>
    <t xml:space="preserve">Total </t>
  </si>
  <si>
    <t>Fuente: Reporte de avance a metas corte 30 de septeimbre del 2025-Secretaria de planeación.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</si>
</sst>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2" formatCode="_-&quot;$&quot;\ * #,##0_-;\-&quot;$&quot;\ * #,##0_-;_-&quot;$&quot;\ * &quot;-&quot;_-;_-@_-"/>
    <numFmt numFmtId="164" formatCode="_(* #,##0.0_);_(* \(#,##0.0\);_(* &quot;-&quot;??_);_(@_)"/>
    <numFmt numFmtId="165" formatCode="_(* &quot;$&quot;#,##0_);_(* \(&quot;$&quot;#,##0\);_(* &quot;-&quot;??_);_(@_)"/>
  </numFmts>
  <fonts count="14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sz val="11"/>
      <color theme="1"/>
      <name val="Garamond"/>
      <family val="1"/>
    </font>
    <font>
      <b/>
      <sz val="11"/>
      <color theme="0"/>
      <name val="Garamond"/>
      <family val="1"/>
    </font>
    <font>
      <b/>
      <i/>
      <sz val="11"/>
      <color theme="1"/>
      <name val="Garamond"/>
      <family val="1"/>
    </font>
    <font>
      <b/>
      <sz val="11"/>
      <color theme="1"/>
      <name val="Garamond"/>
      <family val="1"/>
    </font>
    <font>
      <sz val="11"/>
      <color theme="0"/>
      <name val="Garamond"/>
      <family val="1"/>
    </font>
    <font>
      <b/>
      <sz val="11"/>
      <color indexed="9"/>
      <name val="Garamond"/>
      <family val="1"/>
    </font>
    <font>
      <b/>
      <sz val="11"/>
      <color rgb="FFFFFFFF"/>
      <name val="Garamond"/>
      <family val="1"/>
    </font>
    <font>
      <sz val="11"/>
      <color rgb="FF000000"/>
      <name val="Garamond"/>
      <family val="1"/>
    </font>
    <font>
      <b/>
      <sz val="11"/>
      <color rgb="FF000000"/>
      <name val="Garamond"/>
      <family val="1"/>
    </font>
    <font>
      <b/>
      <sz val="11"/>
      <color indexed="8"/>
      <name val="Garamond"/>
      <family val="1"/>
    </font>
    <font>
      <sz val="11"/>
      <color indexed="8"/>
      <name val="Garamond"/>
      <family val="1"/>
    </font>
  </fonts>
  <fills count="9">
    <fill>
      <patternFill patternType="none"/>
    </fill>
    <fill>
      <patternFill patternType="gray125"/>
    </fill>
    <fill>
      <patternFill patternType="solid">
        <fgColor rgb="FFC90B0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5" tint="-0.499984740745262"/>
        <bgColor theme="5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00000"/>
        <bgColor theme="5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2" fontId="1" fillId="0" borderId="0" applyFont="0" applyFill="0" applyBorder="0" applyAlignment="0" applyProtection="0"/>
    <xf numFmtId="0" fontId="2" fillId="0" borderId="0"/>
    <xf numFmtId="0" fontId="2" fillId="0" borderId="0"/>
  </cellStyleXfs>
  <cellXfs count="52">
    <xf numFmtId="0" fontId="0" fillId="0" borderId="0" xfId="0"/>
    <xf numFmtId="0" fontId="3" fillId="0" borderId="0" xfId="0" applyFont="1"/>
    <xf numFmtId="0" fontId="3" fillId="5" borderId="0" xfId="0" applyFont="1" applyFill="1"/>
    <xf numFmtId="165" fontId="4" fillId="6" borderId="3" xfId="0" applyNumberFormat="1" applyFont="1" applyFill="1" applyBorder="1" applyAlignment="1">
      <alignment horizontal="center" vertical="center"/>
    </xf>
    <xf numFmtId="164" fontId="4" fillId="7" borderId="3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/>
    <xf numFmtId="0" fontId="8" fillId="2" borderId="1" xfId="2" applyFont="1" applyFill="1" applyBorder="1" applyAlignment="1">
      <alignment horizontal="center" vertical="center" wrapText="1"/>
    </xf>
    <xf numFmtId="0" fontId="8" fillId="3" borderId="1" xfId="2" applyFont="1" applyFill="1" applyBorder="1" applyAlignment="1">
      <alignment horizontal="center" vertical="center" wrapText="1"/>
    </xf>
    <xf numFmtId="3" fontId="8" fillId="3" borderId="1" xfId="3" applyNumberFormat="1" applyFont="1" applyFill="1" applyBorder="1" applyAlignment="1">
      <alignment horizontal="left" vertical="center" wrapText="1"/>
    </xf>
    <xf numFmtId="3" fontId="9" fillId="4" borderId="2" xfId="0" applyNumberFormat="1" applyFont="1" applyFill="1" applyBorder="1" applyAlignment="1" applyProtection="1">
      <alignment horizontal="center" vertical="center" wrapText="1"/>
      <protection locked="0"/>
    </xf>
    <xf numFmtId="3" fontId="8" fillId="7" borderId="1" xfId="3" applyNumberFormat="1" applyFont="1" applyFill="1" applyBorder="1" applyAlignment="1">
      <alignment horizontal="center" vertical="center" wrapText="1"/>
    </xf>
    <xf numFmtId="0" fontId="8" fillId="7" borderId="1" xfId="3" applyFont="1" applyFill="1" applyBorder="1" applyAlignment="1">
      <alignment horizontal="center" vertical="center" wrapText="1"/>
    </xf>
    <xf numFmtId="0" fontId="8" fillId="7" borderId="1" xfId="2" applyFont="1" applyFill="1" applyBorder="1" applyAlignment="1">
      <alignment horizontal="center" vertical="center" wrapText="1"/>
    </xf>
    <xf numFmtId="3" fontId="8" fillId="6" borderId="1" xfId="3" applyNumberFormat="1" applyFont="1" applyFill="1" applyBorder="1" applyAlignment="1">
      <alignment horizontal="center" vertical="center" wrapText="1"/>
    </xf>
    <xf numFmtId="0" fontId="8" fillId="6" borderId="1" xfId="3" applyFont="1" applyFill="1" applyBorder="1" applyAlignment="1">
      <alignment horizontal="center" vertical="center" wrapText="1"/>
    </xf>
    <xf numFmtId="0" fontId="8" fillId="6" borderId="1" xfId="2" applyFont="1" applyFill="1" applyBorder="1" applyAlignment="1">
      <alignment horizontal="center" vertical="center" wrapText="1"/>
    </xf>
    <xf numFmtId="0" fontId="10" fillId="5" borderId="3" xfId="0" applyFont="1" applyFill="1" applyBorder="1" applyAlignment="1">
      <alignment horizontal="center" vertical="center" wrapText="1"/>
    </xf>
    <xf numFmtId="0" fontId="10" fillId="5" borderId="3" xfId="0" applyFont="1" applyFill="1" applyBorder="1" applyAlignment="1">
      <alignment vertical="center"/>
    </xf>
    <xf numFmtId="0" fontId="10" fillId="5" borderId="3" xfId="0" applyFont="1" applyFill="1" applyBorder="1" applyAlignment="1">
      <alignment vertical="center" wrapText="1"/>
    </xf>
    <xf numFmtId="0" fontId="10" fillId="5" borderId="3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 wrapText="1"/>
    </xf>
    <xf numFmtId="164" fontId="10" fillId="5" borderId="3" xfId="0" applyNumberFormat="1" applyFont="1" applyFill="1" applyBorder="1" applyAlignment="1">
      <alignment horizontal="center" vertical="center"/>
    </xf>
    <xf numFmtId="0" fontId="10" fillId="5" borderId="4" xfId="0" applyFont="1" applyFill="1" applyBorder="1" applyAlignment="1">
      <alignment vertical="center" wrapText="1"/>
    </xf>
    <xf numFmtId="165" fontId="11" fillId="5" borderId="3" xfId="0" applyNumberFormat="1" applyFont="1" applyFill="1" applyBorder="1" applyAlignment="1" applyProtection="1">
      <alignment horizontal="right" vertical="center"/>
      <protection locked="0"/>
    </xf>
    <xf numFmtId="164" fontId="11" fillId="5" borderId="3" xfId="0" applyNumberFormat="1" applyFont="1" applyFill="1" applyBorder="1" applyAlignment="1" applyProtection="1">
      <alignment horizontal="center" vertical="center"/>
      <protection locked="0"/>
    </xf>
    <xf numFmtId="164" fontId="12" fillId="5" borderId="3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3" fontId="8" fillId="3" borderId="1" xfId="3" applyNumberFormat="1" applyFont="1" applyFill="1" applyBorder="1" applyAlignment="1">
      <alignment horizontal="center" vertical="center" wrapText="1"/>
    </xf>
    <xf numFmtId="165" fontId="10" fillId="5" borderId="3" xfId="0" applyNumberFormat="1" applyFont="1" applyFill="1" applyBorder="1" applyAlignment="1" applyProtection="1">
      <alignment horizontal="center" vertical="center"/>
      <protection locked="0"/>
    </xf>
    <xf numFmtId="165" fontId="11" fillId="5" borderId="3" xfId="0" applyNumberFormat="1" applyFont="1" applyFill="1" applyBorder="1" applyAlignment="1" applyProtection="1">
      <alignment horizontal="center" vertical="center"/>
      <protection locked="0"/>
    </xf>
    <xf numFmtId="165" fontId="12" fillId="5" borderId="3" xfId="1" applyNumberFormat="1" applyFont="1" applyFill="1" applyBorder="1" applyAlignment="1" applyProtection="1">
      <alignment horizontal="center" vertical="center" wrapText="1"/>
      <protection locked="0"/>
    </xf>
    <xf numFmtId="0" fontId="3" fillId="5" borderId="0" xfId="0" applyFont="1" applyFill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5" borderId="0" xfId="0" applyFont="1" applyFill="1" applyAlignment="1">
      <alignment horizontal="center" vertical="center"/>
    </xf>
    <xf numFmtId="3" fontId="9" fillId="8" borderId="2" xfId="0" applyNumberFormat="1" applyFont="1" applyFill="1" applyBorder="1" applyAlignment="1" applyProtection="1">
      <alignment horizontal="center" vertical="center" wrapText="1"/>
      <protection locked="0"/>
    </xf>
    <xf numFmtId="164" fontId="10" fillId="5" borderId="3" xfId="0" applyNumberFormat="1" applyFont="1" applyFill="1" applyBorder="1" applyAlignment="1" applyProtection="1">
      <alignment horizontal="center" vertical="center"/>
      <protection locked="0"/>
    </xf>
    <xf numFmtId="165" fontId="13" fillId="5" borderId="3" xfId="1" applyNumberFormat="1" applyFont="1" applyFill="1" applyBorder="1" applyAlignment="1" applyProtection="1">
      <alignment horizontal="center" vertical="center" wrapText="1"/>
      <protection locked="0"/>
    </xf>
    <xf numFmtId="0" fontId="4" fillId="6" borderId="4" xfId="0" applyFont="1" applyFill="1" applyBorder="1" applyAlignment="1">
      <alignment horizontal="center" vertical="center"/>
    </xf>
    <xf numFmtId="0" fontId="4" fillId="6" borderId="5" xfId="0" applyFont="1" applyFill="1" applyBorder="1" applyAlignment="1">
      <alignment horizontal="center" vertical="center"/>
    </xf>
    <xf numFmtId="0" fontId="4" fillId="6" borderId="6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7" fillId="0" borderId="7" xfId="0" applyFont="1" applyBorder="1" applyAlignment="1">
      <alignment horizont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3" fillId="6" borderId="4" xfId="0" applyFont="1" applyFill="1" applyBorder="1" applyAlignment="1">
      <alignment horizontal="center" vertical="center"/>
    </xf>
    <xf numFmtId="0" fontId="3" fillId="6" borderId="5" xfId="0" applyFont="1" applyFill="1" applyBorder="1" applyAlignment="1">
      <alignment horizontal="center" vertical="center"/>
    </xf>
    <xf numFmtId="0" fontId="3" fillId="6" borderId="6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7" xfId="0" applyFont="1" applyBorder="1" applyAlignment="1">
      <alignment horizontal="center" vertical="center"/>
    </xf>
  </cellXfs>
  <cellStyles count="4">
    <cellStyle name="Moneda [0]" xfId="1" builtinId="7"/>
    <cellStyle name="Normal" xfId="0" builtinId="0"/>
    <cellStyle name="Normal 2" xfId="2"/>
    <cellStyle name="Normal 2 10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2"/>
  <sheetViews>
    <sheetView topLeftCell="J13" workbookViewId="0">
      <selection activeCell="S4" sqref="S4"/>
    </sheetView>
  </sheetViews>
  <sheetFormatPr baseColWidth="10" defaultColWidth="10.875" defaultRowHeight="25.5" customHeight="1"/>
  <cols>
    <col min="1" max="15" width="10.875" style="1"/>
    <col min="16" max="18" width="10.875" style="6"/>
    <col min="19" max="19" width="12.5" style="6" customWidth="1"/>
    <col min="20" max="20" width="11.25" style="6" customWidth="1"/>
    <col min="21" max="16384" width="10.875" style="1"/>
  </cols>
  <sheetData>
    <row r="1" spans="1:20" ht="14.45" customHeight="1">
      <c r="A1" s="43"/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4"/>
      <c r="S1" s="42">
        <v>2025</v>
      </c>
      <c r="T1" s="42"/>
    </row>
    <row r="2" spans="1:20" ht="60.95" customHeight="1">
      <c r="A2" s="7" t="s">
        <v>0</v>
      </c>
      <c r="B2" s="7" t="s">
        <v>1</v>
      </c>
      <c r="C2" s="7" t="s">
        <v>2</v>
      </c>
      <c r="D2" s="7" t="s">
        <v>3</v>
      </c>
      <c r="E2" s="7" t="s">
        <v>4</v>
      </c>
      <c r="F2" s="7" t="s">
        <v>5</v>
      </c>
      <c r="G2" s="7" t="s">
        <v>6</v>
      </c>
      <c r="H2" s="7" t="s">
        <v>7</v>
      </c>
      <c r="I2" s="7" t="s">
        <v>8</v>
      </c>
      <c r="J2" s="7" t="s">
        <v>9</v>
      </c>
      <c r="K2" s="8" t="s">
        <v>10</v>
      </c>
      <c r="L2" s="8" t="s">
        <v>11</v>
      </c>
      <c r="M2" s="8" t="s">
        <v>12</v>
      </c>
      <c r="N2" s="8" t="s">
        <v>13</v>
      </c>
      <c r="O2" s="9" t="s">
        <v>14</v>
      </c>
      <c r="P2" s="10" t="s">
        <v>15</v>
      </c>
      <c r="Q2" s="10" t="s">
        <v>16</v>
      </c>
      <c r="R2" s="10" t="s">
        <v>17</v>
      </c>
      <c r="S2" s="11" t="s">
        <v>18</v>
      </c>
      <c r="T2" s="14" t="s">
        <v>21</v>
      </c>
    </row>
    <row r="3" spans="1:20" s="2" customFormat="1" ht="25.5" customHeight="1">
      <c r="A3" s="17">
        <v>1</v>
      </c>
      <c r="B3" s="18" t="s">
        <v>24</v>
      </c>
      <c r="C3" s="19" t="s">
        <v>25</v>
      </c>
      <c r="D3" s="19" t="s">
        <v>26</v>
      </c>
      <c r="E3" s="19" t="s">
        <v>104</v>
      </c>
      <c r="F3" s="20">
        <v>2561</v>
      </c>
      <c r="G3" s="19" t="s">
        <v>28</v>
      </c>
      <c r="H3" s="21" t="s">
        <v>105</v>
      </c>
      <c r="I3" s="22">
        <v>75</v>
      </c>
      <c r="J3" s="19" t="s">
        <v>106</v>
      </c>
      <c r="K3" s="19" t="s">
        <v>107</v>
      </c>
      <c r="L3" s="21" t="s">
        <v>32</v>
      </c>
      <c r="M3" s="21" t="s">
        <v>108</v>
      </c>
      <c r="N3" s="21" t="s">
        <v>34</v>
      </c>
      <c r="O3" s="23" t="s">
        <v>109</v>
      </c>
      <c r="P3" s="24">
        <v>429</v>
      </c>
      <c r="Q3" s="24">
        <v>441</v>
      </c>
      <c r="R3" s="24">
        <v>454</v>
      </c>
      <c r="S3" s="25">
        <v>18</v>
      </c>
      <c r="T3" s="24">
        <v>401.81</v>
      </c>
    </row>
    <row r="4" spans="1:20" s="2" customFormat="1" ht="25.5" customHeight="1">
      <c r="A4" s="17">
        <v>2</v>
      </c>
      <c r="B4" s="18" t="s">
        <v>36</v>
      </c>
      <c r="C4" s="19" t="s">
        <v>25</v>
      </c>
      <c r="D4" s="19" t="s">
        <v>26</v>
      </c>
      <c r="E4" s="19" t="s">
        <v>110</v>
      </c>
      <c r="F4" s="20">
        <v>2310</v>
      </c>
      <c r="G4" s="19" t="s">
        <v>38</v>
      </c>
      <c r="H4" s="21" t="s">
        <v>105</v>
      </c>
      <c r="I4" s="22">
        <v>18</v>
      </c>
      <c r="J4" s="19" t="s">
        <v>111</v>
      </c>
      <c r="K4" s="19" t="s">
        <v>107</v>
      </c>
      <c r="L4" s="21" t="s">
        <v>32</v>
      </c>
      <c r="M4" s="21" t="s">
        <v>108</v>
      </c>
      <c r="N4" s="21" t="s">
        <v>34</v>
      </c>
      <c r="O4" s="23" t="s">
        <v>109</v>
      </c>
      <c r="P4" s="24">
        <v>0</v>
      </c>
      <c r="Q4" s="24">
        <v>0</v>
      </c>
      <c r="R4" s="24">
        <v>0</v>
      </c>
      <c r="S4" s="25">
        <v>18</v>
      </c>
      <c r="T4" s="24">
        <v>352.16</v>
      </c>
    </row>
    <row r="5" spans="1:20" s="2" customFormat="1" ht="25.5" customHeight="1">
      <c r="A5" s="17">
        <v>3</v>
      </c>
      <c r="B5" s="18" t="s">
        <v>40</v>
      </c>
      <c r="C5" s="19" t="s">
        <v>25</v>
      </c>
      <c r="D5" s="19" t="s">
        <v>26</v>
      </c>
      <c r="E5" s="19" t="s">
        <v>112</v>
      </c>
      <c r="F5" s="20">
        <v>2927</v>
      </c>
      <c r="G5" s="19" t="s">
        <v>42</v>
      </c>
      <c r="H5" s="21" t="s">
        <v>113</v>
      </c>
      <c r="I5" s="22">
        <v>60</v>
      </c>
      <c r="J5" s="18" t="s">
        <v>114</v>
      </c>
      <c r="K5" s="19" t="s">
        <v>107</v>
      </c>
      <c r="L5" s="21" t="s">
        <v>32</v>
      </c>
      <c r="M5" s="21" t="s">
        <v>108</v>
      </c>
      <c r="N5" s="21" t="s">
        <v>34</v>
      </c>
      <c r="O5" s="23" t="s">
        <v>109</v>
      </c>
      <c r="P5" s="24">
        <v>198</v>
      </c>
      <c r="Q5" s="24">
        <v>203</v>
      </c>
      <c r="R5" s="24">
        <v>209</v>
      </c>
      <c r="S5" s="25">
        <v>15</v>
      </c>
      <c r="T5" s="24">
        <v>728.21</v>
      </c>
    </row>
    <row r="6" spans="1:20" s="2" customFormat="1" ht="25.5" customHeight="1">
      <c r="A6" s="17">
        <v>4</v>
      </c>
      <c r="B6" s="18" t="s">
        <v>44</v>
      </c>
      <c r="C6" s="19" t="s">
        <v>25</v>
      </c>
      <c r="D6" s="19" t="s">
        <v>26</v>
      </c>
      <c r="E6" s="19" t="s">
        <v>115</v>
      </c>
      <c r="F6" s="20">
        <v>2409</v>
      </c>
      <c r="G6" s="19" t="s">
        <v>46</v>
      </c>
      <c r="H6" s="21" t="s">
        <v>105</v>
      </c>
      <c r="I6" s="22">
        <v>100</v>
      </c>
      <c r="J6" s="19" t="s">
        <v>116</v>
      </c>
      <c r="K6" s="19" t="s">
        <v>107</v>
      </c>
      <c r="L6" s="21" t="s">
        <v>32</v>
      </c>
      <c r="M6" s="21" t="s">
        <v>108</v>
      </c>
      <c r="N6" s="21" t="s">
        <v>34</v>
      </c>
      <c r="O6" s="23" t="s">
        <v>109</v>
      </c>
      <c r="P6" s="24">
        <v>823</v>
      </c>
      <c r="Q6" s="24">
        <v>847</v>
      </c>
      <c r="R6" s="24">
        <v>872</v>
      </c>
      <c r="S6" s="25">
        <v>25</v>
      </c>
      <c r="T6" s="24">
        <v>1547.1</v>
      </c>
    </row>
    <row r="7" spans="1:20" s="2" customFormat="1" ht="25.5" customHeight="1">
      <c r="A7" s="17">
        <v>5</v>
      </c>
      <c r="B7" s="18" t="s">
        <v>48</v>
      </c>
      <c r="C7" s="19" t="s">
        <v>25</v>
      </c>
      <c r="D7" s="19" t="s">
        <v>26</v>
      </c>
      <c r="E7" s="19" t="s">
        <v>117</v>
      </c>
      <c r="F7" s="20">
        <v>2821</v>
      </c>
      <c r="G7" s="19" t="s">
        <v>50</v>
      </c>
      <c r="H7" s="21" t="s">
        <v>105</v>
      </c>
      <c r="I7" s="22">
        <v>300</v>
      </c>
      <c r="J7" s="19" t="s">
        <v>118</v>
      </c>
      <c r="K7" s="19" t="s">
        <v>107</v>
      </c>
      <c r="L7" s="21" t="s">
        <v>32</v>
      </c>
      <c r="M7" s="21" t="s">
        <v>108</v>
      </c>
      <c r="N7" s="21" t="s">
        <v>34</v>
      </c>
      <c r="O7" s="23" t="s">
        <v>109</v>
      </c>
      <c r="P7" s="24">
        <v>1213</v>
      </c>
      <c r="Q7" s="24">
        <v>1248</v>
      </c>
      <c r="R7" s="24">
        <v>1284</v>
      </c>
      <c r="S7" s="25">
        <v>75</v>
      </c>
      <c r="T7" s="24">
        <v>1296.6099999999999</v>
      </c>
    </row>
    <row r="8" spans="1:20" s="2" customFormat="1" ht="25.5" customHeight="1">
      <c r="A8" s="17">
        <v>6</v>
      </c>
      <c r="B8" s="18" t="s">
        <v>52</v>
      </c>
      <c r="C8" s="19" t="s">
        <v>25</v>
      </c>
      <c r="D8" s="19" t="s">
        <v>26</v>
      </c>
      <c r="E8" s="19" t="s">
        <v>119</v>
      </c>
      <c r="F8" s="20">
        <v>2928</v>
      </c>
      <c r="G8" s="19" t="s">
        <v>54</v>
      </c>
      <c r="H8" s="21" t="s">
        <v>105</v>
      </c>
      <c r="I8" s="22">
        <v>20</v>
      </c>
      <c r="J8" s="19" t="s">
        <v>120</v>
      </c>
      <c r="K8" s="19" t="s">
        <v>107</v>
      </c>
      <c r="L8" s="21" t="s">
        <v>32</v>
      </c>
      <c r="M8" s="21" t="s">
        <v>108</v>
      </c>
      <c r="N8" s="21" t="s">
        <v>34</v>
      </c>
      <c r="O8" s="23" t="s">
        <v>109</v>
      </c>
      <c r="P8" s="24">
        <v>100</v>
      </c>
      <c r="Q8" s="24">
        <v>100</v>
      </c>
      <c r="R8" s="24">
        <v>100</v>
      </c>
      <c r="S8" s="25">
        <v>5</v>
      </c>
      <c r="T8" s="24">
        <v>111.7</v>
      </c>
    </row>
    <row r="9" spans="1:20" s="2" customFormat="1" ht="25.5" customHeight="1">
      <c r="A9" s="17">
        <v>7</v>
      </c>
      <c r="B9" s="18" t="s">
        <v>55</v>
      </c>
      <c r="C9" s="19" t="s">
        <v>25</v>
      </c>
      <c r="D9" s="19" t="s">
        <v>26</v>
      </c>
      <c r="E9" s="19" t="s">
        <v>121</v>
      </c>
      <c r="F9" s="20">
        <v>2853</v>
      </c>
      <c r="G9" s="19" t="s">
        <v>57</v>
      </c>
      <c r="H9" s="21" t="s">
        <v>105</v>
      </c>
      <c r="I9" s="22">
        <v>100</v>
      </c>
      <c r="J9" s="19" t="s">
        <v>116</v>
      </c>
      <c r="K9" s="19" t="s">
        <v>107</v>
      </c>
      <c r="L9" s="21" t="s">
        <v>32</v>
      </c>
      <c r="M9" s="21" t="s">
        <v>108</v>
      </c>
      <c r="N9" s="21" t="s">
        <v>34</v>
      </c>
      <c r="O9" s="23" t="s">
        <v>109</v>
      </c>
      <c r="P9" s="24">
        <v>888.25857599999995</v>
      </c>
      <c r="Q9" s="24">
        <v>914.16026399999998</v>
      </c>
      <c r="R9" s="24">
        <v>940.822543</v>
      </c>
      <c r="S9" s="25">
        <v>25</v>
      </c>
      <c r="T9" s="24">
        <v>986.61</v>
      </c>
    </row>
    <row r="10" spans="1:20" s="2" customFormat="1" ht="25.5" customHeight="1">
      <c r="A10" s="17">
        <v>8</v>
      </c>
      <c r="B10" s="18" t="s">
        <v>59</v>
      </c>
      <c r="C10" s="19" t="s">
        <v>25</v>
      </c>
      <c r="D10" s="19" t="s">
        <v>26</v>
      </c>
      <c r="E10" s="19" t="s">
        <v>122</v>
      </c>
      <c r="F10" s="20">
        <v>2733</v>
      </c>
      <c r="G10" s="19" t="s">
        <v>61</v>
      </c>
      <c r="H10" s="21" t="s">
        <v>105</v>
      </c>
      <c r="I10" s="22">
        <v>150</v>
      </c>
      <c r="J10" s="19" t="s">
        <v>122</v>
      </c>
      <c r="K10" s="19" t="s">
        <v>107</v>
      </c>
      <c r="L10" s="21" t="s">
        <v>32</v>
      </c>
      <c r="M10" s="21" t="s">
        <v>108</v>
      </c>
      <c r="N10" s="21" t="s">
        <v>34</v>
      </c>
      <c r="O10" s="23" t="s">
        <v>109</v>
      </c>
      <c r="P10" s="24">
        <v>1344</v>
      </c>
      <c r="Q10" s="24">
        <v>1384</v>
      </c>
      <c r="R10" s="24">
        <v>1424</v>
      </c>
      <c r="S10" s="25">
        <v>37</v>
      </c>
      <c r="T10" s="24">
        <v>1500.17</v>
      </c>
    </row>
    <row r="11" spans="1:20" s="2" customFormat="1" ht="25.5" customHeight="1">
      <c r="A11" s="17">
        <v>9</v>
      </c>
      <c r="B11" s="18" t="s">
        <v>62</v>
      </c>
      <c r="C11" s="19" t="s">
        <v>25</v>
      </c>
      <c r="D11" s="19" t="s">
        <v>26</v>
      </c>
      <c r="E11" s="19" t="s">
        <v>123</v>
      </c>
      <c r="F11" s="20">
        <v>2417</v>
      </c>
      <c r="G11" s="19" t="s">
        <v>63</v>
      </c>
      <c r="H11" s="21" t="s">
        <v>105</v>
      </c>
      <c r="I11" s="22">
        <v>68</v>
      </c>
      <c r="J11" s="19" t="s">
        <v>124</v>
      </c>
      <c r="K11" s="19" t="s">
        <v>107</v>
      </c>
      <c r="L11" s="21" t="s">
        <v>32</v>
      </c>
      <c r="M11" s="21" t="s">
        <v>108</v>
      </c>
      <c r="N11" s="21" t="s">
        <v>34</v>
      </c>
      <c r="O11" s="23" t="s">
        <v>109</v>
      </c>
      <c r="P11" s="24">
        <v>382</v>
      </c>
      <c r="Q11" s="24">
        <v>393</v>
      </c>
      <c r="R11" s="24">
        <v>405</v>
      </c>
      <c r="S11" s="25">
        <v>17</v>
      </c>
      <c r="T11" s="24">
        <v>432.06</v>
      </c>
    </row>
    <row r="12" spans="1:20" s="2" customFormat="1" ht="25.5" customHeight="1">
      <c r="A12" s="17">
        <v>11</v>
      </c>
      <c r="B12" s="18" t="s">
        <v>67</v>
      </c>
      <c r="C12" s="19" t="s">
        <v>25</v>
      </c>
      <c r="D12" s="19" t="s">
        <v>26</v>
      </c>
      <c r="E12" s="19" t="s">
        <v>122</v>
      </c>
      <c r="F12" s="20">
        <v>2504</v>
      </c>
      <c r="G12" s="19" t="s">
        <v>69</v>
      </c>
      <c r="H12" s="21" t="s">
        <v>105</v>
      </c>
      <c r="I12" s="22">
        <v>150</v>
      </c>
      <c r="J12" s="19" t="s">
        <v>125</v>
      </c>
      <c r="K12" s="19" t="s">
        <v>107</v>
      </c>
      <c r="L12" s="21" t="s">
        <v>32</v>
      </c>
      <c r="M12" s="21" t="s">
        <v>108</v>
      </c>
      <c r="N12" s="21" t="s">
        <v>34</v>
      </c>
      <c r="O12" s="23" t="s">
        <v>109</v>
      </c>
      <c r="P12" s="24">
        <v>741.09867999999994</v>
      </c>
      <c r="Q12" s="24">
        <v>762.6961</v>
      </c>
      <c r="R12" s="24">
        <v>784.92735000000005</v>
      </c>
      <c r="S12" s="25">
        <v>50</v>
      </c>
      <c r="T12" s="24">
        <v>797.13</v>
      </c>
    </row>
    <row r="13" spans="1:20" s="2" customFormat="1" ht="25.5" customHeight="1">
      <c r="A13" s="17">
        <v>12</v>
      </c>
      <c r="B13" s="18" t="s">
        <v>71</v>
      </c>
      <c r="C13" s="19" t="s">
        <v>25</v>
      </c>
      <c r="D13" s="19" t="s">
        <v>26</v>
      </c>
      <c r="E13" s="19" t="s">
        <v>119</v>
      </c>
      <c r="F13" s="20">
        <v>2742</v>
      </c>
      <c r="G13" s="19" t="s">
        <v>73</v>
      </c>
      <c r="H13" s="21" t="s">
        <v>105</v>
      </c>
      <c r="I13" s="22">
        <v>20</v>
      </c>
      <c r="J13" s="19" t="s">
        <v>126</v>
      </c>
      <c r="K13" s="19" t="s">
        <v>107</v>
      </c>
      <c r="L13" s="21" t="s">
        <v>32</v>
      </c>
      <c r="M13" s="21" t="s">
        <v>108</v>
      </c>
      <c r="N13" s="21" t="s">
        <v>34</v>
      </c>
      <c r="O13" s="23" t="s">
        <v>109</v>
      </c>
      <c r="P13" s="24">
        <v>430</v>
      </c>
      <c r="Q13" s="24">
        <v>442</v>
      </c>
      <c r="R13" s="24">
        <v>442</v>
      </c>
      <c r="S13" s="25">
        <v>5</v>
      </c>
      <c r="T13" s="24">
        <v>488.29</v>
      </c>
    </row>
    <row r="14" spans="1:20" s="2" customFormat="1" ht="25.5" customHeight="1">
      <c r="A14" s="17">
        <v>13</v>
      </c>
      <c r="B14" s="18" t="s">
        <v>75</v>
      </c>
      <c r="C14" s="19" t="s">
        <v>25</v>
      </c>
      <c r="D14" s="19" t="s">
        <v>26</v>
      </c>
      <c r="E14" s="19" t="s">
        <v>127</v>
      </c>
      <c r="F14" s="20">
        <v>2665</v>
      </c>
      <c r="G14" s="19" t="s">
        <v>76</v>
      </c>
      <c r="H14" s="21" t="s">
        <v>105</v>
      </c>
      <c r="I14" s="22">
        <v>21</v>
      </c>
      <c r="J14" s="19" t="s">
        <v>128</v>
      </c>
      <c r="K14" s="19" t="s">
        <v>107</v>
      </c>
      <c r="L14" s="21" t="s">
        <v>32</v>
      </c>
      <c r="M14" s="21" t="s">
        <v>108</v>
      </c>
      <c r="N14" s="21" t="s">
        <v>34</v>
      </c>
      <c r="O14" s="23" t="s">
        <v>109</v>
      </c>
      <c r="P14" s="24">
        <v>474</v>
      </c>
      <c r="Q14" s="24">
        <v>488</v>
      </c>
      <c r="R14" s="24">
        <v>502</v>
      </c>
      <c r="S14" s="25">
        <v>5</v>
      </c>
      <c r="T14" s="24">
        <v>460.09</v>
      </c>
    </row>
    <row r="15" spans="1:20" s="2" customFormat="1" ht="25.5" customHeight="1">
      <c r="A15" s="17">
        <v>14</v>
      </c>
      <c r="B15" s="18" t="s">
        <v>78</v>
      </c>
      <c r="C15" s="19" t="s">
        <v>25</v>
      </c>
      <c r="D15" s="19" t="s">
        <v>26</v>
      </c>
      <c r="E15" s="19" t="s">
        <v>129</v>
      </c>
      <c r="F15" s="20">
        <v>2716</v>
      </c>
      <c r="G15" s="19" t="s">
        <v>79</v>
      </c>
      <c r="H15" s="21" t="s">
        <v>105</v>
      </c>
      <c r="I15" s="22">
        <v>56</v>
      </c>
      <c r="J15" s="19" t="s">
        <v>130</v>
      </c>
      <c r="K15" s="19" t="s">
        <v>107</v>
      </c>
      <c r="L15" s="21" t="s">
        <v>32</v>
      </c>
      <c r="M15" s="21" t="s">
        <v>108</v>
      </c>
      <c r="N15" s="21" t="s">
        <v>34</v>
      </c>
      <c r="O15" s="23" t="s">
        <v>109</v>
      </c>
      <c r="P15" s="24">
        <v>649.46247700000004</v>
      </c>
      <c r="Q15" s="24">
        <v>668.34955300000001</v>
      </c>
      <c r="R15" s="24">
        <v>687.71373100000005</v>
      </c>
      <c r="S15" s="25">
        <v>14</v>
      </c>
      <c r="T15" s="24">
        <v>743.96</v>
      </c>
    </row>
    <row r="16" spans="1:20" s="2" customFormat="1" ht="25.5" customHeight="1">
      <c r="A16" s="17">
        <v>15</v>
      </c>
      <c r="B16" s="18" t="s">
        <v>81</v>
      </c>
      <c r="C16" s="19" t="s">
        <v>25</v>
      </c>
      <c r="D16" s="19" t="s">
        <v>26</v>
      </c>
      <c r="E16" s="19" t="s">
        <v>131</v>
      </c>
      <c r="F16" s="20">
        <v>2510</v>
      </c>
      <c r="G16" s="19" t="s">
        <v>83</v>
      </c>
      <c r="H16" s="21" t="s">
        <v>105</v>
      </c>
      <c r="I16" s="22">
        <v>15</v>
      </c>
      <c r="J16" s="19" t="s">
        <v>132</v>
      </c>
      <c r="K16" s="19" t="s">
        <v>107</v>
      </c>
      <c r="L16" s="21" t="s">
        <v>32</v>
      </c>
      <c r="M16" s="21" t="s">
        <v>108</v>
      </c>
      <c r="N16" s="21" t="s">
        <v>34</v>
      </c>
      <c r="O16" s="23" t="s">
        <v>109</v>
      </c>
      <c r="P16" s="24">
        <v>1024</v>
      </c>
      <c r="Q16" s="24">
        <v>1054</v>
      </c>
      <c r="R16" s="24">
        <v>1085</v>
      </c>
      <c r="S16" s="25">
        <v>4</v>
      </c>
      <c r="T16" s="24">
        <v>995.68</v>
      </c>
    </row>
    <row r="17" spans="1:20" s="2" customFormat="1" ht="25.5" customHeight="1">
      <c r="A17" s="17">
        <v>16</v>
      </c>
      <c r="B17" s="18" t="s">
        <v>85</v>
      </c>
      <c r="C17" s="19" t="s">
        <v>25</v>
      </c>
      <c r="D17" s="19" t="s">
        <v>26</v>
      </c>
      <c r="E17" s="19" t="s">
        <v>133</v>
      </c>
      <c r="F17" s="20">
        <v>2451</v>
      </c>
      <c r="G17" s="19" t="s">
        <v>87</v>
      </c>
      <c r="H17" s="21" t="s">
        <v>105</v>
      </c>
      <c r="I17" s="22">
        <v>54</v>
      </c>
      <c r="J17" s="19" t="s">
        <v>134</v>
      </c>
      <c r="K17" s="19" t="s">
        <v>107</v>
      </c>
      <c r="L17" s="21" t="s">
        <v>32</v>
      </c>
      <c r="M17" s="21" t="s">
        <v>108</v>
      </c>
      <c r="N17" s="21" t="s">
        <v>34</v>
      </c>
      <c r="O17" s="23" t="s">
        <v>109</v>
      </c>
      <c r="P17" s="24">
        <v>293</v>
      </c>
      <c r="Q17" s="24">
        <v>301</v>
      </c>
      <c r="R17" s="24">
        <v>310</v>
      </c>
      <c r="S17" s="25">
        <v>14</v>
      </c>
      <c r="T17" s="24">
        <v>327.71</v>
      </c>
    </row>
    <row r="18" spans="1:20" s="2" customFormat="1" ht="25.5" customHeight="1">
      <c r="A18" s="17">
        <v>17</v>
      </c>
      <c r="B18" s="18" t="s">
        <v>89</v>
      </c>
      <c r="C18" s="19" t="s">
        <v>25</v>
      </c>
      <c r="D18" s="19" t="s">
        <v>26</v>
      </c>
      <c r="E18" s="19" t="s">
        <v>135</v>
      </c>
      <c r="F18" s="20">
        <v>2792</v>
      </c>
      <c r="G18" s="19" t="s">
        <v>90</v>
      </c>
      <c r="H18" s="21" t="s">
        <v>105</v>
      </c>
      <c r="I18" s="22">
        <v>25</v>
      </c>
      <c r="J18" s="19" t="s">
        <v>136</v>
      </c>
      <c r="K18" s="19" t="s">
        <v>107</v>
      </c>
      <c r="L18" s="21" t="s">
        <v>32</v>
      </c>
      <c r="M18" s="21" t="s">
        <v>108</v>
      </c>
      <c r="N18" s="21" t="s">
        <v>34</v>
      </c>
      <c r="O18" s="23" t="s">
        <v>109</v>
      </c>
      <c r="P18" s="24">
        <v>163</v>
      </c>
      <c r="Q18" s="24">
        <v>163</v>
      </c>
      <c r="R18" s="24">
        <v>163</v>
      </c>
      <c r="S18" s="25">
        <v>8</v>
      </c>
      <c r="T18" s="24">
        <v>266</v>
      </c>
    </row>
    <row r="19" spans="1:20" s="2" customFormat="1" ht="25.5" customHeight="1">
      <c r="A19" s="17">
        <v>18</v>
      </c>
      <c r="B19" s="18" t="s">
        <v>92</v>
      </c>
      <c r="C19" s="19" t="s">
        <v>25</v>
      </c>
      <c r="D19" s="19" t="s">
        <v>26</v>
      </c>
      <c r="E19" s="19" t="s">
        <v>137</v>
      </c>
      <c r="F19" s="20">
        <v>2786</v>
      </c>
      <c r="G19" s="19" t="s">
        <v>94</v>
      </c>
      <c r="H19" s="21" t="s">
        <v>105</v>
      </c>
      <c r="I19" s="22">
        <v>107</v>
      </c>
      <c r="J19" s="19" t="s">
        <v>138</v>
      </c>
      <c r="K19" s="19" t="s">
        <v>107</v>
      </c>
      <c r="L19" s="21" t="s">
        <v>32</v>
      </c>
      <c r="M19" s="21" t="s">
        <v>108</v>
      </c>
      <c r="N19" s="21" t="s">
        <v>34</v>
      </c>
      <c r="O19" s="23" t="s">
        <v>109</v>
      </c>
      <c r="P19" s="24">
        <v>524.58010000000002</v>
      </c>
      <c r="Q19" s="24">
        <v>539.853925</v>
      </c>
      <c r="R19" s="24">
        <v>555.57561999999996</v>
      </c>
      <c r="S19" s="25">
        <v>27</v>
      </c>
      <c r="T19" s="24">
        <v>582.55999999999995</v>
      </c>
    </row>
    <row r="20" spans="1:20" s="2" customFormat="1" ht="25.5" customHeight="1">
      <c r="A20" s="17">
        <v>20</v>
      </c>
      <c r="B20" s="18" t="s">
        <v>100</v>
      </c>
      <c r="C20" s="19" t="s">
        <v>25</v>
      </c>
      <c r="D20" s="19" t="s">
        <v>26</v>
      </c>
      <c r="E20" s="19" t="s">
        <v>139</v>
      </c>
      <c r="F20" s="20">
        <v>2696</v>
      </c>
      <c r="G20" s="19" t="s">
        <v>102</v>
      </c>
      <c r="H20" s="21" t="s">
        <v>105</v>
      </c>
      <c r="I20" s="22">
        <v>27</v>
      </c>
      <c r="J20" s="19" t="s">
        <v>140</v>
      </c>
      <c r="K20" s="19" t="s">
        <v>107</v>
      </c>
      <c r="L20" s="21" t="s">
        <v>32</v>
      </c>
      <c r="M20" s="21" t="s">
        <v>108</v>
      </c>
      <c r="N20" s="21" t="s">
        <v>34</v>
      </c>
      <c r="O20" s="23" t="s">
        <v>109</v>
      </c>
      <c r="P20" s="24">
        <v>640</v>
      </c>
      <c r="Q20" s="24">
        <v>640</v>
      </c>
      <c r="R20" s="24">
        <v>640</v>
      </c>
      <c r="S20" s="25">
        <v>7</v>
      </c>
      <c r="T20" s="24">
        <v>500</v>
      </c>
    </row>
    <row r="21" spans="1:20" s="5" customFormat="1" ht="15.6" customHeight="1">
      <c r="A21" s="39" t="s">
        <v>182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1"/>
      <c r="P21" s="3">
        <f t="shared" ref="P21:T21" si="0">SUM(P3:P20)</f>
        <v>10316.399832999999</v>
      </c>
      <c r="Q21" s="3">
        <f t="shared" si="0"/>
        <v>10589.059841999999</v>
      </c>
      <c r="R21" s="3">
        <f t="shared" si="0"/>
        <v>10859.039244</v>
      </c>
      <c r="S21" s="4">
        <f t="shared" si="0"/>
        <v>369</v>
      </c>
      <c r="T21" s="3">
        <f t="shared" si="0"/>
        <v>12517.85</v>
      </c>
    </row>
    <row r="22" spans="1:20" ht="25.5" customHeight="1">
      <c r="A22" s="45" t="s">
        <v>183</v>
      </c>
      <c r="B22" s="45"/>
      <c r="C22" s="45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</row>
  </sheetData>
  <mergeCells count="4">
    <mergeCell ref="A21:O21"/>
    <mergeCell ref="S1:T1"/>
    <mergeCell ref="A1:R1"/>
    <mergeCell ref="A22:T2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3"/>
  <sheetViews>
    <sheetView topLeftCell="K1" workbookViewId="0">
      <selection activeCell="L21" sqref="L21"/>
    </sheetView>
  </sheetViews>
  <sheetFormatPr baseColWidth="10" defaultColWidth="10.875" defaultRowHeight="20.45" customHeight="1"/>
  <cols>
    <col min="1" max="18" width="10.875" style="27"/>
    <col min="19" max="22" width="11" style="28" bestFit="1" customWidth="1"/>
    <col min="23" max="23" width="14.625" style="28" bestFit="1" customWidth="1"/>
    <col min="24" max="24" width="12.125" style="28" bestFit="1" customWidth="1"/>
    <col min="25" max="16384" width="10.875" style="27"/>
  </cols>
  <sheetData>
    <row r="1" spans="1:24" ht="7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29" t="s">
        <v>14</v>
      </c>
      <c r="P1" s="10" t="s">
        <v>15</v>
      </c>
      <c r="Q1" s="10" t="s">
        <v>16</v>
      </c>
      <c r="R1" s="10" t="s">
        <v>17</v>
      </c>
      <c r="S1" s="11" t="s">
        <v>18</v>
      </c>
      <c r="T1" s="12" t="s">
        <v>19</v>
      </c>
      <c r="U1" s="13" t="s">
        <v>20</v>
      </c>
      <c r="V1" s="14" t="s">
        <v>21</v>
      </c>
      <c r="W1" s="15" t="s">
        <v>22</v>
      </c>
      <c r="X1" s="16" t="s">
        <v>23</v>
      </c>
    </row>
    <row r="2" spans="1:24" s="33" customFormat="1" ht="20.45" customHeight="1">
      <c r="A2" s="17">
        <v>1</v>
      </c>
      <c r="B2" s="20" t="s">
        <v>24</v>
      </c>
      <c r="C2" s="17" t="s">
        <v>25</v>
      </c>
      <c r="D2" s="17" t="s">
        <v>26</v>
      </c>
      <c r="E2" s="17" t="s">
        <v>141</v>
      </c>
      <c r="F2" s="20">
        <v>2561</v>
      </c>
      <c r="G2" s="17" t="s">
        <v>28</v>
      </c>
      <c r="H2" s="21" t="s">
        <v>142</v>
      </c>
      <c r="I2" s="22">
        <v>41</v>
      </c>
      <c r="J2" s="20" t="s">
        <v>143</v>
      </c>
      <c r="K2" s="17" t="s">
        <v>31</v>
      </c>
      <c r="L2" s="21" t="s">
        <v>32</v>
      </c>
      <c r="M2" s="21" t="s">
        <v>144</v>
      </c>
      <c r="N2" s="21" t="s">
        <v>34</v>
      </c>
      <c r="O2" s="17" t="s">
        <v>145</v>
      </c>
      <c r="P2" s="30">
        <v>150</v>
      </c>
      <c r="Q2" s="30">
        <v>154</v>
      </c>
      <c r="R2" s="30">
        <v>159</v>
      </c>
      <c r="S2" s="25">
        <v>9</v>
      </c>
      <c r="T2" s="26">
        <v>0</v>
      </c>
      <c r="U2" s="26">
        <v>0</v>
      </c>
      <c r="V2" s="31">
        <v>166.25</v>
      </c>
      <c r="W2" s="32"/>
      <c r="X2" s="32">
        <v>0</v>
      </c>
    </row>
    <row r="3" spans="1:24" s="33" customFormat="1" ht="20.45" customHeight="1">
      <c r="A3" s="17">
        <v>1</v>
      </c>
      <c r="B3" s="20" t="s">
        <v>24</v>
      </c>
      <c r="C3" s="17" t="s">
        <v>25</v>
      </c>
      <c r="D3" s="17" t="s">
        <v>26</v>
      </c>
      <c r="E3" s="17" t="s">
        <v>146</v>
      </c>
      <c r="F3" s="20">
        <v>2561</v>
      </c>
      <c r="G3" s="17" t="s">
        <v>28</v>
      </c>
      <c r="H3" s="21" t="s">
        <v>147</v>
      </c>
      <c r="I3" s="22">
        <v>21</v>
      </c>
      <c r="J3" s="20" t="s">
        <v>148</v>
      </c>
      <c r="K3" s="17" t="s">
        <v>31</v>
      </c>
      <c r="L3" s="21" t="s">
        <v>32</v>
      </c>
      <c r="M3" s="21" t="s">
        <v>144</v>
      </c>
      <c r="N3" s="21" t="s">
        <v>34</v>
      </c>
      <c r="O3" s="17" t="s">
        <v>149</v>
      </c>
      <c r="P3" s="30">
        <v>316</v>
      </c>
      <c r="Q3" s="30">
        <v>316</v>
      </c>
      <c r="R3" s="30">
        <v>380</v>
      </c>
      <c r="S3" s="25">
        <v>5</v>
      </c>
      <c r="T3" s="26">
        <v>0</v>
      </c>
      <c r="U3" s="26">
        <v>0</v>
      </c>
      <c r="V3" s="31">
        <v>299.29000000000002</v>
      </c>
      <c r="W3" s="32"/>
      <c r="X3" s="32">
        <v>0</v>
      </c>
    </row>
    <row r="4" spans="1:24" s="33" customFormat="1" ht="20.45" customHeight="1">
      <c r="A4" s="17">
        <v>3</v>
      </c>
      <c r="B4" s="20" t="s">
        <v>40</v>
      </c>
      <c r="C4" s="17" t="s">
        <v>25</v>
      </c>
      <c r="D4" s="17" t="s">
        <v>26</v>
      </c>
      <c r="E4" s="17" t="s">
        <v>150</v>
      </c>
      <c r="F4" s="20">
        <v>2927</v>
      </c>
      <c r="G4" s="17" t="s">
        <v>42</v>
      </c>
      <c r="H4" s="21" t="s">
        <v>147</v>
      </c>
      <c r="I4" s="22">
        <v>8</v>
      </c>
      <c r="J4" s="17" t="s">
        <v>151</v>
      </c>
      <c r="K4" s="17" t="s">
        <v>31</v>
      </c>
      <c r="L4" s="21" t="s">
        <v>32</v>
      </c>
      <c r="M4" s="21" t="s">
        <v>144</v>
      </c>
      <c r="N4" s="21" t="s">
        <v>34</v>
      </c>
      <c r="O4" s="17" t="s">
        <v>149</v>
      </c>
      <c r="P4" s="30">
        <v>434</v>
      </c>
      <c r="Q4" s="30">
        <v>446</v>
      </c>
      <c r="R4" s="30">
        <v>459</v>
      </c>
      <c r="S4" s="25">
        <v>2</v>
      </c>
      <c r="T4" s="26">
        <v>0</v>
      </c>
      <c r="U4" s="26">
        <v>0</v>
      </c>
      <c r="V4" s="31">
        <v>525.27</v>
      </c>
      <c r="W4" s="32"/>
      <c r="X4" s="32">
        <v>0</v>
      </c>
    </row>
    <row r="5" spans="1:24" s="33" customFormat="1" ht="20.45" customHeight="1">
      <c r="A5" s="17">
        <v>5</v>
      </c>
      <c r="B5" s="20" t="s">
        <v>48</v>
      </c>
      <c r="C5" s="17" t="s">
        <v>25</v>
      </c>
      <c r="D5" s="17" t="s">
        <v>26</v>
      </c>
      <c r="E5" s="17" t="s">
        <v>152</v>
      </c>
      <c r="F5" s="20">
        <v>2821</v>
      </c>
      <c r="G5" s="17" t="s">
        <v>50</v>
      </c>
      <c r="H5" s="21" t="s">
        <v>142</v>
      </c>
      <c r="I5" s="22">
        <v>40</v>
      </c>
      <c r="J5" s="17" t="s">
        <v>153</v>
      </c>
      <c r="K5" s="17" t="s">
        <v>31</v>
      </c>
      <c r="L5" s="21" t="s">
        <v>32</v>
      </c>
      <c r="M5" s="21" t="s">
        <v>144</v>
      </c>
      <c r="N5" s="21" t="s">
        <v>34</v>
      </c>
      <c r="O5" s="17" t="s">
        <v>145</v>
      </c>
      <c r="P5" s="30">
        <v>121</v>
      </c>
      <c r="Q5" s="30">
        <v>125</v>
      </c>
      <c r="R5" s="30">
        <v>128</v>
      </c>
      <c r="S5" s="25">
        <v>10</v>
      </c>
      <c r="T5" s="26">
        <v>10</v>
      </c>
      <c r="U5" s="26">
        <v>0</v>
      </c>
      <c r="V5" s="31">
        <v>129.66</v>
      </c>
      <c r="W5" s="32">
        <v>500000000</v>
      </c>
      <c r="X5" s="32">
        <v>0</v>
      </c>
    </row>
    <row r="6" spans="1:24" s="33" customFormat="1" ht="20.45" customHeight="1">
      <c r="A6" s="17">
        <v>5</v>
      </c>
      <c r="B6" s="20" t="s">
        <v>48</v>
      </c>
      <c r="C6" s="17" t="s">
        <v>25</v>
      </c>
      <c r="D6" s="17" t="s">
        <v>26</v>
      </c>
      <c r="E6" s="17" t="s">
        <v>154</v>
      </c>
      <c r="F6" s="20">
        <v>2821</v>
      </c>
      <c r="G6" s="17" t="s">
        <v>50</v>
      </c>
      <c r="H6" s="21" t="s">
        <v>147</v>
      </c>
      <c r="I6" s="22">
        <v>20</v>
      </c>
      <c r="J6" s="17" t="s">
        <v>155</v>
      </c>
      <c r="K6" s="17" t="s">
        <v>31</v>
      </c>
      <c r="L6" s="21" t="s">
        <v>32</v>
      </c>
      <c r="M6" s="21" t="s">
        <v>144</v>
      </c>
      <c r="N6" s="21" t="s">
        <v>34</v>
      </c>
      <c r="O6" s="17" t="s">
        <v>149</v>
      </c>
      <c r="P6" s="30">
        <v>364</v>
      </c>
      <c r="Q6" s="30">
        <v>374</v>
      </c>
      <c r="R6" s="30">
        <v>385</v>
      </c>
      <c r="S6" s="25">
        <v>5</v>
      </c>
      <c r="T6" s="26">
        <v>0</v>
      </c>
      <c r="U6" s="26">
        <v>0</v>
      </c>
      <c r="V6" s="31">
        <v>388.98</v>
      </c>
      <c r="W6" s="32"/>
      <c r="X6" s="32">
        <v>0</v>
      </c>
    </row>
    <row r="7" spans="1:24" s="33" customFormat="1" ht="20.45" customHeight="1">
      <c r="A7" s="17">
        <v>5</v>
      </c>
      <c r="B7" s="20" t="s">
        <v>48</v>
      </c>
      <c r="C7" s="17" t="s">
        <v>25</v>
      </c>
      <c r="D7" s="17" t="s">
        <v>26</v>
      </c>
      <c r="E7" s="17" t="s">
        <v>156</v>
      </c>
      <c r="F7" s="20">
        <v>2821</v>
      </c>
      <c r="G7" s="17" t="s">
        <v>50</v>
      </c>
      <c r="H7" s="21" t="s">
        <v>157</v>
      </c>
      <c r="I7" s="22">
        <v>1</v>
      </c>
      <c r="J7" s="17" t="s">
        <v>158</v>
      </c>
      <c r="K7" s="17" t="s">
        <v>31</v>
      </c>
      <c r="L7" s="21" t="s">
        <v>32</v>
      </c>
      <c r="M7" s="21" t="s">
        <v>144</v>
      </c>
      <c r="N7" s="21" t="s">
        <v>34</v>
      </c>
      <c r="O7" s="17" t="s">
        <v>159</v>
      </c>
      <c r="P7" s="30">
        <v>627</v>
      </c>
      <c r="Q7" s="30">
        <v>645</v>
      </c>
      <c r="R7" s="30">
        <v>664</v>
      </c>
      <c r="S7" s="25">
        <v>0.25</v>
      </c>
      <c r="T7" s="26">
        <v>0</v>
      </c>
      <c r="U7" s="26">
        <v>0</v>
      </c>
      <c r="V7" s="31">
        <v>670.35</v>
      </c>
      <c r="W7" s="32"/>
      <c r="X7" s="32">
        <v>0</v>
      </c>
    </row>
    <row r="8" spans="1:24" s="33" customFormat="1" ht="20.45" customHeight="1">
      <c r="A8" s="17">
        <v>7</v>
      </c>
      <c r="B8" s="20" t="s">
        <v>55</v>
      </c>
      <c r="C8" s="17" t="s">
        <v>25</v>
      </c>
      <c r="D8" s="17" t="s">
        <v>26</v>
      </c>
      <c r="E8" s="17" t="s">
        <v>160</v>
      </c>
      <c r="F8" s="20">
        <v>2853</v>
      </c>
      <c r="G8" s="17" t="s">
        <v>57</v>
      </c>
      <c r="H8" s="21" t="s">
        <v>142</v>
      </c>
      <c r="I8" s="22">
        <v>50</v>
      </c>
      <c r="J8" s="17" t="s">
        <v>161</v>
      </c>
      <c r="K8" s="17" t="s">
        <v>31</v>
      </c>
      <c r="L8" s="21" t="s">
        <v>32</v>
      </c>
      <c r="M8" s="21" t="s">
        <v>144</v>
      </c>
      <c r="N8" s="21" t="s">
        <v>34</v>
      </c>
      <c r="O8" s="17" t="s">
        <v>145</v>
      </c>
      <c r="P8" s="30">
        <v>216.16714099999999</v>
      </c>
      <c r="Q8" s="30">
        <v>222.47059100000001</v>
      </c>
      <c r="R8" s="30">
        <v>228.95913999999999</v>
      </c>
      <c r="S8" s="25">
        <v>12</v>
      </c>
      <c r="T8" s="26">
        <v>0</v>
      </c>
      <c r="U8" s="26">
        <v>0</v>
      </c>
      <c r="V8" s="31">
        <v>285.10000000000002</v>
      </c>
      <c r="W8" s="32"/>
      <c r="X8" s="32">
        <v>0</v>
      </c>
    </row>
    <row r="9" spans="1:24" s="33" customFormat="1" ht="20.45" customHeight="1">
      <c r="A9" s="17">
        <v>9</v>
      </c>
      <c r="B9" s="20" t="s">
        <v>62</v>
      </c>
      <c r="C9" s="17" t="s">
        <v>25</v>
      </c>
      <c r="D9" s="17" t="s">
        <v>26</v>
      </c>
      <c r="E9" s="17" t="s">
        <v>162</v>
      </c>
      <c r="F9" s="20">
        <v>2417</v>
      </c>
      <c r="G9" s="17" t="s">
        <v>63</v>
      </c>
      <c r="H9" s="21" t="s">
        <v>147</v>
      </c>
      <c r="I9" s="22">
        <v>9</v>
      </c>
      <c r="J9" s="17" t="s">
        <v>163</v>
      </c>
      <c r="K9" s="17" t="s">
        <v>31</v>
      </c>
      <c r="L9" s="21" t="s">
        <v>32</v>
      </c>
      <c r="M9" s="21" t="s">
        <v>144</v>
      </c>
      <c r="N9" s="21" t="s">
        <v>34</v>
      </c>
      <c r="O9" s="17" t="s">
        <v>149</v>
      </c>
      <c r="P9" s="30">
        <v>268</v>
      </c>
      <c r="Q9" s="30">
        <v>275</v>
      </c>
      <c r="R9" s="30">
        <v>283</v>
      </c>
      <c r="S9" s="25">
        <v>1</v>
      </c>
      <c r="T9" s="26">
        <v>0</v>
      </c>
      <c r="U9" s="26">
        <v>0</v>
      </c>
      <c r="V9" s="31">
        <v>302.44</v>
      </c>
      <c r="W9" s="32"/>
      <c r="X9" s="32">
        <v>0</v>
      </c>
    </row>
    <row r="10" spans="1:24" s="33" customFormat="1" ht="20.45" customHeight="1">
      <c r="A10" s="17">
        <v>9</v>
      </c>
      <c r="B10" s="20" t="s">
        <v>62</v>
      </c>
      <c r="C10" s="17" t="s">
        <v>25</v>
      </c>
      <c r="D10" s="17" t="s">
        <v>26</v>
      </c>
      <c r="E10" s="17" t="s">
        <v>164</v>
      </c>
      <c r="F10" s="20">
        <v>2417</v>
      </c>
      <c r="G10" s="17" t="s">
        <v>63</v>
      </c>
      <c r="H10" s="21" t="s">
        <v>142</v>
      </c>
      <c r="I10" s="22">
        <v>21</v>
      </c>
      <c r="J10" s="17" t="s">
        <v>165</v>
      </c>
      <c r="K10" s="17" t="s">
        <v>31</v>
      </c>
      <c r="L10" s="21" t="s">
        <v>32</v>
      </c>
      <c r="M10" s="21" t="s">
        <v>144</v>
      </c>
      <c r="N10" s="21" t="s">
        <v>34</v>
      </c>
      <c r="O10" s="17" t="s">
        <v>145</v>
      </c>
      <c r="P10" s="30">
        <v>218</v>
      </c>
      <c r="Q10" s="30">
        <v>225</v>
      </c>
      <c r="R10" s="30">
        <v>231</v>
      </c>
      <c r="S10" s="25">
        <v>6</v>
      </c>
      <c r="T10" s="26">
        <v>0</v>
      </c>
      <c r="U10" s="26">
        <v>0</v>
      </c>
      <c r="V10" s="31">
        <v>246.89</v>
      </c>
      <c r="W10" s="32"/>
      <c r="X10" s="32">
        <v>0</v>
      </c>
    </row>
    <row r="11" spans="1:24" s="33" customFormat="1" ht="20.45" customHeight="1">
      <c r="A11" s="17">
        <v>10</v>
      </c>
      <c r="B11" s="20" t="s">
        <v>65</v>
      </c>
      <c r="C11" s="17" t="s">
        <v>25</v>
      </c>
      <c r="D11" s="17" t="s">
        <v>26</v>
      </c>
      <c r="E11" s="17" t="s">
        <v>141</v>
      </c>
      <c r="F11" s="20">
        <v>2440</v>
      </c>
      <c r="G11" s="17" t="s">
        <v>66</v>
      </c>
      <c r="H11" s="21" t="s">
        <v>142</v>
      </c>
      <c r="I11" s="22">
        <v>40</v>
      </c>
      <c r="J11" s="17" t="s">
        <v>166</v>
      </c>
      <c r="K11" s="17" t="s">
        <v>31</v>
      </c>
      <c r="L11" s="21" t="s">
        <v>32</v>
      </c>
      <c r="M11" s="21" t="s">
        <v>144</v>
      </c>
      <c r="N11" s="21" t="s">
        <v>34</v>
      </c>
      <c r="O11" s="17" t="s">
        <v>145</v>
      </c>
      <c r="P11" s="30">
        <v>533</v>
      </c>
      <c r="Q11" s="30">
        <v>548</v>
      </c>
      <c r="R11" s="30">
        <v>564</v>
      </c>
      <c r="S11" s="25">
        <v>10</v>
      </c>
      <c r="T11" s="26">
        <v>0</v>
      </c>
      <c r="U11" s="26">
        <v>0</v>
      </c>
      <c r="V11" s="31">
        <v>582.78</v>
      </c>
      <c r="W11" s="32"/>
      <c r="X11" s="32">
        <v>0</v>
      </c>
    </row>
    <row r="12" spans="1:24" s="33" customFormat="1" ht="20.45" customHeight="1">
      <c r="A12" s="17">
        <v>10</v>
      </c>
      <c r="B12" s="20" t="s">
        <v>65</v>
      </c>
      <c r="C12" s="17" t="s">
        <v>25</v>
      </c>
      <c r="D12" s="17" t="s">
        <v>26</v>
      </c>
      <c r="E12" s="17" t="s">
        <v>154</v>
      </c>
      <c r="F12" s="20">
        <v>2440</v>
      </c>
      <c r="G12" s="17" t="s">
        <v>66</v>
      </c>
      <c r="H12" s="21" t="s">
        <v>147</v>
      </c>
      <c r="I12" s="22">
        <v>20</v>
      </c>
      <c r="J12" s="17" t="s">
        <v>167</v>
      </c>
      <c r="K12" s="17" t="s">
        <v>31</v>
      </c>
      <c r="L12" s="21" t="s">
        <v>32</v>
      </c>
      <c r="M12" s="21" t="s">
        <v>144</v>
      </c>
      <c r="N12" s="21" t="s">
        <v>34</v>
      </c>
      <c r="O12" s="17" t="s">
        <v>149</v>
      </c>
      <c r="P12" s="30">
        <v>533</v>
      </c>
      <c r="Q12" s="30">
        <v>548</v>
      </c>
      <c r="R12" s="30">
        <v>564</v>
      </c>
      <c r="S12" s="25">
        <v>5</v>
      </c>
      <c r="T12" s="26">
        <v>4</v>
      </c>
      <c r="U12" s="26">
        <v>1</v>
      </c>
      <c r="V12" s="31">
        <v>582.78</v>
      </c>
      <c r="W12" s="32">
        <v>582776001</v>
      </c>
      <c r="X12" s="32">
        <v>0</v>
      </c>
    </row>
    <row r="13" spans="1:24" s="33" customFormat="1" ht="20.45" customHeight="1">
      <c r="A13" s="17">
        <v>11</v>
      </c>
      <c r="B13" s="20" t="s">
        <v>67</v>
      </c>
      <c r="C13" s="17" t="s">
        <v>25</v>
      </c>
      <c r="D13" s="17" t="s">
        <v>26</v>
      </c>
      <c r="E13" s="17" t="s">
        <v>168</v>
      </c>
      <c r="F13" s="20">
        <v>2504</v>
      </c>
      <c r="G13" s="17" t="s">
        <v>69</v>
      </c>
      <c r="H13" s="21" t="s">
        <v>142</v>
      </c>
      <c r="I13" s="22">
        <v>70</v>
      </c>
      <c r="J13" s="17" t="s">
        <v>169</v>
      </c>
      <c r="K13" s="17" t="s">
        <v>31</v>
      </c>
      <c r="L13" s="21" t="s">
        <v>32</v>
      </c>
      <c r="M13" s="21" t="s">
        <v>144</v>
      </c>
      <c r="N13" s="21" t="s">
        <v>34</v>
      </c>
      <c r="O13" s="17" t="s">
        <v>145</v>
      </c>
      <c r="P13" s="30">
        <v>296.43947200000002</v>
      </c>
      <c r="Q13" s="30">
        <v>305.07844</v>
      </c>
      <c r="R13" s="30">
        <v>313.97093999999998</v>
      </c>
      <c r="S13" s="25">
        <v>18</v>
      </c>
      <c r="T13" s="26">
        <v>0</v>
      </c>
      <c r="U13" s="26">
        <v>0</v>
      </c>
      <c r="V13" s="31">
        <v>386.48</v>
      </c>
      <c r="W13" s="32"/>
      <c r="X13" s="32">
        <v>0</v>
      </c>
    </row>
    <row r="14" spans="1:24" s="33" customFormat="1" ht="20.45" customHeight="1">
      <c r="A14" s="17">
        <v>11</v>
      </c>
      <c r="B14" s="20" t="s">
        <v>67</v>
      </c>
      <c r="C14" s="17" t="s">
        <v>25</v>
      </c>
      <c r="D14" s="17" t="s">
        <v>26</v>
      </c>
      <c r="E14" s="17" t="s">
        <v>146</v>
      </c>
      <c r="F14" s="20">
        <v>2504</v>
      </c>
      <c r="G14" s="17" t="s">
        <v>69</v>
      </c>
      <c r="H14" s="21" t="s">
        <v>147</v>
      </c>
      <c r="I14" s="22">
        <v>20</v>
      </c>
      <c r="J14" s="17" t="s">
        <v>170</v>
      </c>
      <c r="K14" s="17" t="s">
        <v>31</v>
      </c>
      <c r="L14" s="21" t="s">
        <v>32</v>
      </c>
      <c r="M14" s="21" t="s">
        <v>144</v>
      </c>
      <c r="N14" s="21" t="s">
        <v>34</v>
      </c>
      <c r="O14" s="17" t="s">
        <v>149</v>
      </c>
      <c r="P14" s="30">
        <v>1178.511573</v>
      </c>
      <c r="Q14" s="30">
        <v>1212.85627</v>
      </c>
      <c r="R14" s="30">
        <v>1248.208897</v>
      </c>
      <c r="S14" s="25">
        <v>6</v>
      </c>
      <c r="T14" s="26">
        <v>0</v>
      </c>
      <c r="U14" s="26">
        <v>0</v>
      </c>
      <c r="V14" s="31">
        <v>1200</v>
      </c>
      <c r="W14" s="32">
        <v>69192000</v>
      </c>
      <c r="X14" s="32">
        <v>32033333</v>
      </c>
    </row>
    <row r="15" spans="1:24" s="33" customFormat="1" ht="20.45" customHeight="1">
      <c r="A15" s="17">
        <v>17</v>
      </c>
      <c r="B15" s="20" t="s">
        <v>89</v>
      </c>
      <c r="C15" s="17" t="s">
        <v>25</v>
      </c>
      <c r="D15" s="17" t="s">
        <v>26</v>
      </c>
      <c r="E15" s="17" t="s">
        <v>171</v>
      </c>
      <c r="F15" s="20">
        <v>2792</v>
      </c>
      <c r="G15" s="17" t="s">
        <v>90</v>
      </c>
      <c r="H15" s="21" t="s">
        <v>147</v>
      </c>
      <c r="I15" s="22">
        <v>4</v>
      </c>
      <c r="J15" s="17" t="s">
        <v>172</v>
      </c>
      <c r="K15" s="17" t="s">
        <v>31</v>
      </c>
      <c r="L15" s="21" t="s">
        <v>32</v>
      </c>
      <c r="M15" s="21" t="s">
        <v>144</v>
      </c>
      <c r="N15" s="21" t="s">
        <v>34</v>
      </c>
      <c r="O15" s="17" t="s">
        <v>149</v>
      </c>
      <c r="P15" s="30">
        <v>282</v>
      </c>
      <c r="Q15" s="30">
        <v>291</v>
      </c>
      <c r="R15" s="30">
        <v>299</v>
      </c>
      <c r="S15" s="25">
        <v>4</v>
      </c>
      <c r="T15" s="26">
        <v>0</v>
      </c>
      <c r="U15" s="26">
        <v>0</v>
      </c>
      <c r="V15" s="31">
        <v>326</v>
      </c>
      <c r="W15" s="32"/>
      <c r="X15" s="32">
        <v>0</v>
      </c>
    </row>
    <row r="16" spans="1:24" s="33" customFormat="1" ht="20.45" customHeight="1">
      <c r="A16" s="17">
        <v>19</v>
      </c>
      <c r="B16" s="20" t="s">
        <v>96</v>
      </c>
      <c r="C16" s="17" t="s">
        <v>25</v>
      </c>
      <c r="D16" s="17" t="s">
        <v>26</v>
      </c>
      <c r="E16" s="17" t="s">
        <v>173</v>
      </c>
      <c r="F16" s="20">
        <v>2234</v>
      </c>
      <c r="G16" s="17" t="s">
        <v>98</v>
      </c>
      <c r="H16" s="21" t="s">
        <v>157</v>
      </c>
      <c r="I16" s="22">
        <v>1</v>
      </c>
      <c r="J16" s="17" t="s">
        <v>174</v>
      </c>
      <c r="K16" s="17" t="s">
        <v>31</v>
      </c>
      <c r="L16" s="21" t="s">
        <v>32</v>
      </c>
      <c r="M16" s="21" t="s">
        <v>144</v>
      </c>
      <c r="N16" s="21" t="s">
        <v>34</v>
      </c>
      <c r="O16" s="17" t="s">
        <v>159</v>
      </c>
      <c r="P16" s="30">
        <v>389</v>
      </c>
      <c r="Q16" s="30">
        <v>401</v>
      </c>
      <c r="R16" s="30">
        <v>412</v>
      </c>
      <c r="S16" s="25">
        <v>0.2</v>
      </c>
      <c r="T16" s="26">
        <v>0</v>
      </c>
      <c r="U16" s="26">
        <v>0</v>
      </c>
      <c r="V16" s="31">
        <v>420</v>
      </c>
      <c r="W16" s="32">
        <v>0</v>
      </c>
      <c r="X16" s="32">
        <v>0</v>
      </c>
    </row>
    <row r="17" spans="1:24" s="33" customFormat="1" ht="20.45" customHeight="1">
      <c r="A17" s="17">
        <v>19</v>
      </c>
      <c r="B17" s="20" t="s">
        <v>96</v>
      </c>
      <c r="C17" s="17" t="s">
        <v>25</v>
      </c>
      <c r="D17" s="17" t="s">
        <v>26</v>
      </c>
      <c r="E17" s="17" t="s">
        <v>175</v>
      </c>
      <c r="F17" s="20">
        <v>2234</v>
      </c>
      <c r="G17" s="17" t="s">
        <v>98</v>
      </c>
      <c r="H17" s="21" t="s">
        <v>142</v>
      </c>
      <c r="I17" s="22">
        <v>130</v>
      </c>
      <c r="J17" s="17" t="s">
        <v>176</v>
      </c>
      <c r="K17" s="17" t="s">
        <v>31</v>
      </c>
      <c r="L17" s="21" t="s">
        <v>32</v>
      </c>
      <c r="M17" s="21" t="s">
        <v>144</v>
      </c>
      <c r="N17" s="21" t="s">
        <v>34</v>
      </c>
      <c r="O17" s="17" t="s">
        <v>145</v>
      </c>
      <c r="P17" s="30">
        <v>384</v>
      </c>
      <c r="Q17" s="30">
        <v>395</v>
      </c>
      <c r="R17" s="30">
        <v>406</v>
      </c>
      <c r="S17" s="25">
        <v>30</v>
      </c>
      <c r="T17" s="26">
        <v>0</v>
      </c>
      <c r="U17" s="26">
        <v>0</v>
      </c>
      <c r="V17" s="31">
        <v>413</v>
      </c>
      <c r="W17" s="32">
        <v>0</v>
      </c>
      <c r="X17" s="32">
        <v>0</v>
      </c>
    </row>
    <row r="18" spans="1:24" s="33" customFormat="1" ht="20.45" customHeight="1">
      <c r="A18" s="17">
        <v>19</v>
      </c>
      <c r="B18" s="20" t="s">
        <v>96</v>
      </c>
      <c r="C18" s="17" t="s">
        <v>25</v>
      </c>
      <c r="D18" s="17" t="s">
        <v>26</v>
      </c>
      <c r="E18" s="17" t="s">
        <v>154</v>
      </c>
      <c r="F18" s="20">
        <v>2234</v>
      </c>
      <c r="G18" s="17" t="s">
        <v>98</v>
      </c>
      <c r="H18" s="21" t="s">
        <v>147</v>
      </c>
      <c r="I18" s="22">
        <v>20</v>
      </c>
      <c r="J18" s="17" t="s">
        <v>167</v>
      </c>
      <c r="K18" s="17" t="s">
        <v>31</v>
      </c>
      <c r="L18" s="21" t="s">
        <v>32</v>
      </c>
      <c r="M18" s="21" t="s">
        <v>144</v>
      </c>
      <c r="N18" s="21" t="s">
        <v>34</v>
      </c>
      <c r="O18" s="17" t="s">
        <v>149</v>
      </c>
      <c r="P18" s="30">
        <v>487</v>
      </c>
      <c r="Q18" s="30">
        <v>501</v>
      </c>
      <c r="R18" s="30">
        <v>516</v>
      </c>
      <c r="S18" s="25">
        <v>5</v>
      </c>
      <c r="T18" s="26">
        <v>0</v>
      </c>
      <c r="U18" s="26">
        <v>0</v>
      </c>
      <c r="V18" s="31">
        <v>525</v>
      </c>
      <c r="W18" s="32">
        <v>0</v>
      </c>
      <c r="X18" s="32">
        <v>0</v>
      </c>
    </row>
    <row r="19" spans="1:24" s="33" customFormat="1" ht="20.45" customHeight="1">
      <c r="A19" s="17">
        <v>20</v>
      </c>
      <c r="B19" s="20" t="s">
        <v>100</v>
      </c>
      <c r="C19" s="17" t="s">
        <v>25</v>
      </c>
      <c r="D19" s="17" t="s">
        <v>26</v>
      </c>
      <c r="E19" s="17" t="s">
        <v>177</v>
      </c>
      <c r="F19" s="20">
        <v>2696</v>
      </c>
      <c r="G19" s="17" t="s">
        <v>102</v>
      </c>
      <c r="H19" s="21" t="s">
        <v>157</v>
      </c>
      <c r="I19" s="22">
        <v>4</v>
      </c>
      <c r="J19" s="17" t="s">
        <v>178</v>
      </c>
      <c r="K19" s="17" t="s">
        <v>31</v>
      </c>
      <c r="L19" s="21" t="s">
        <v>32</v>
      </c>
      <c r="M19" s="21" t="s">
        <v>144</v>
      </c>
      <c r="N19" s="21" t="s">
        <v>34</v>
      </c>
      <c r="O19" s="17" t="s">
        <v>159</v>
      </c>
      <c r="P19" s="30">
        <v>370.82</v>
      </c>
      <c r="Q19" s="30">
        <v>381.61</v>
      </c>
      <c r="R19" s="30">
        <v>392.72</v>
      </c>
      <c r="S19" s="25">
        <v>1</v>
      </c>
      <c r="T19" s="26">
        <v>2</v>
      </c>
      <c r="U19" s="26">
        <v>0</v>
      </c>
      <c r="V19" s="31">
        <v>1000</v>
      </c>
      <c r="W19" s="32">
        <v>410104214</v>
      </c>
      <c r="X19" s="32">
        <v>0</v>
      </c>
    </row>
    <row r="20" spans="1:24" s="33" customFormat="1" ht="20.45" customHeight="1">
      <c r="A20" s="17">
        <v>20</v>
      </c>
      <c r="B20" s="20" t="s">
        <v>100</v>
      </c>
      <c r="C20" s="17" t="s">
        <v>25</v>
      </c>
      <c r="D20" s="17" t="s">
        <v>26</v>
      </c>
      <c r="E20" s="17" t="s">
        <v>179</v>
      </c>
      <c r="F20" s="20">
        <v>2696</v>
      </c>
      <c r="G20" s="17" t="s">
        <v>102</v>
      </c>
      <c r="H20" s="21" t="s">
        <v>142</v>
      </c>
      <c r="I20" s="22">
        <v>20</v>
      </c>
      <c r="J20" s="17" t="s">
        <v>180</v>
      </c>
      <c r="K20" s="17" t="s">
        <v>31</v>
      </c>
      <c r="L20" s="21" t="s">
        <v>32</v>
      </c>
      <c r="M20" s="21" t="s">
        <v>144</v>
      </c>
      <c r="N20" s="21" t="s">
        <v>34</v>
      </c>
      <c r="O20" s="17" t="s">
        <v>145</v>
      </c>
      <c r="P20" s="30">
        <v>105.68</v>
      </c>
      <c r="Q20" s="30">
        <v>108.76</v>
      </c>
      <c r="R20" s="30">
        <v>111.93</v>
      </c>
      <c r="S20" s="25">
        <v>5</v>
      </c>
      <c r="T20" s="26">
        <v>0</v>
      </c>
      <c r="U20" s="26">
        <v>0</v>
      </c>
      <c r="V20" s="31">
        <v>250</v>
      </c>
      <c r="W20" s="32"/>
      <c r="X20" s="32">
        <v>0</v>
      </c>
    </row>
    <row r="21" spans="1:24" s="33" customFormat="1" ht="20.45" customHeight="1">
      <c r="A21" s="17">
        <v>20</v>
      </c>
      <c r="B21" s="20" t="s">
        <v>100</v>
      </c>
      <c r="C21" s="17" t="s">
        <v>25</v>
      </c>
      <c r="D21" s="17" t="s">
        <v>26</v>
      </c>
      <c r="E21" s="17" t="s">
        <v>171</v>
      </c>
      <c r="F21" s="20">
        <v>2696</v>
      </c>
      <c r="G21" s="17" t="s">
        <v>102</v>
      </c>
      <c r="H21" s="21" t="s">
        <v>147</v>
      </c>
      <c r="I21" s="22">
        <v>4</v>
      </c>
      <c r="J21" s="17" t="s">
        <v>181</v>
      </c>
      <c r="K21" s="17" t="s">
        <v>31</v>
      </c>
      <c r="L21" s="21" t="s">
        <v>32</v>
      </c>
      <c r="M21" s="21" t="s">
        <v>144</v>
      </c>
      <c r="N21" s="21" t="s">
        <v>34</v>
      </c>
      <c r="O21" s="17" t="s">
        <v>149</v>
      </c>
      <c r="P21" s="30">
        <v>173.05</v>
      </c>
      <c r="Q21" s="30">
        <v>178.08</v>
      </c>
      <c r="R21" s="30">
        <v>183.27</v>
      </c>
      <c r="S21" s="25">
        <v>1</v>
      </c>
      <c r="T21" s="26">
        <v>0</v>
      </c>
      <c r="U21" s="26">
        <v>0</v>
      </c>
      <c r="V21" s="31">
        <v>300</v>
      </c>
      <c r="W21" s="32">
        <v>15000000</v>
      </c>
      <c r="X21" s="32">
        <v>0</v>
      </c>
    </row>
    <row r="22" spans="1:24" s="5" customFormat="1" ht="20.45" customHeight="1">
      <c r="A22" s="39" t="s">
        <v>182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3">
        <f t="shared" ref="P22:X22" si="0">SUM(P2:P21)</f>
        <v>7446.6681859999999</v>
      </c>
      <c r="Q22" s="3">
        <f t="shared" si="0"/>
        <v>7652.8553010000005</v>
      </c>
      <c r="R22" s="3">
        <f t="shared" si="0"/>
        <v>7929.0589770000015</v>
      </c>
      <c r="S22" s="4">
        <f t="shared" si="0"/>
        <v>135.44999999999999</v>
      </c>
      <c r="T22" s="4">
        <f t="shared" si="0"/>
        <v>16</v>
      </c>
      <c r="U22" s="4">
        <f t="shared" si="0"/>
        <v>1</v>
      </c>
      <c r="V22" s="3">
        <f t="shared" si="0"/>
        <v>9000.27</v>
      </c>
      <c r="W22" s="3">
        <f t="shared" si="0"/>
        <v>1577072215</v>
      </c>
      <c r="X22" s="3">
        <f t="shared" si="0"/>
        <v>32033333</v>
      </c>
    </row>
    <row r="23" spans="1:24" ht="20.45" customHeight="1">
      <c r="A23" s="46" t="s">
        <v>183</v>
      </c>
      <c r="B23" s="46"/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</row>
  </sheetData>
  <mergeCells count="2">
    <mergeCell ref="A22:O22"/>
    <mergeCell ref="A23:X2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4"/>
  <sheetViews>
    <sheetView tabSelected="1" topLeftCell="K1" workbookViewId="0">
      <selection activeCell="U8" sqref="U8"/>
    </sheetView>
  </sheetViews>
  <sheetFormatPr baseColWidth="10" defaultColWidth="10.875" defaultRowHeight="20.100000000000001" customHeight="1"/>
  <cols>
    <col min="1" max="15" width="10.875" style="34"/>
    <col min="16" max="20" width="11" style="34" bestFit="1" customWidth="1"/>
    <col min="21" max="22" width="14.625" style="34" bestFit="1" customWidth="1"/>
    <col min="23" max="16384" width="10.875" style="34"/>
  </cols>
  <sheetData>
    <row r="1" spans="1:22" ht="14.45" customHeight="1">
      <c r="A1" s="50"/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1"/>
      <c r="S1" s="42">
        <v>2025</v>
      </c>
      <c r="T1" s="42"/>
      <c r="U1" s="42"/>
      <c r="V1" s="42"/>
    </row>
    <row r="2" spans="1:22" ht="75">
      <c r="A2" s="7" t="s">
        <v>0</v>
      </c>
      <c r="B2" s="7" t="s">
        <v>1</v>
      </c>
      <c r="C2" s="7" t="s">
        <v>2</v>
      </c>
      <c r="D2" s="7" t="s">
        <v>3</v>
      </c>
      <c r="E2" s="7" t="s">
        <v>4</v>
      </c>
      <c r="F2" s="7" t="s">
        <v>5</v>
      </c>
      <c r="G2" s="7" t="s">
        <v>6</v>
      </c>
      <c r="H2" s="7" t="s">
        <v>7</v>
      </c>
      <c r="I2" s="7" t="s">
        <v>8</v>
      </c>
      <c r="J2" s="7" t="s">
        <v>9</v>
      </c>
      <c r="K2" s="8" t="s">
        <v>10</v>
      </c>
      <c r="L2" s="8" t="s">
        <v>11</v>
      </c>
      <c r="M2" s="8" t="s">
        <v>12</v>
      </c>
      <c r="N2" s="8" t="s">
        <v>13</v>
      </c>
      <c r="O2" s="29" t="s">
        <v>14</v>
      </c>
      <c r="P2" s="36" t="s">
        <v>15</v>
      </c>
      <c r="Q2" s="36" t="s">
        <v>16</v>
      </c>
      <c r="R2" s="36" t="s">
        <v>17</v>
      </c>
      <c r="S2" s="11" t="s">
        <v>18</v>
      </c>
      <c r="T2" s="14" t="s">
        <v>21</v>
      </c>
      <c r="U2" s="15" t="s">
        <v>22</v>
      </c>
      <c r="V2" s="16" t="s">
        <v>23</v>
      </c>
    </row>
    <row r="3" spans="1:22" s="35" customFormat="1" ht="20.100000000000001" customHeight="1">
      <c r="A3" s="17">
        <v>1</v>
      </c>
      <c r="B3" s="20" t="s">
        <v>24</v>
      </c>
      <c r="C3" s="17" t="s">
        <v>25</v>
      </c>
      <c r="D3" s="17" t="s">
        <v>26</v>
      </c>
      <c r="E3" s="17" t="s">
        <v>27</v>
      </c>
      <c r="F3" s="20">
        <v>2561</v>
      </c>
      <c r="G3" s="17" t="s">
        <v>28</v>
      </c>
      <c r="H3" s="21" t="s">
        <v>29</v>
      </c>
      <c r="I3" s="22">
        <v>827</v>
      </c>
      <c r="J3" s="20" t="s">
        <v>30</v>
      </c>
      <c r="K3" s="17" t="s">
        <v>31</v>
      </c>
      <c r="L3" s="21" t="s">
        <v>32</v>
      </c>
      <c r="M3" s="21" t="s">
        <v>33</v>
      </c>
      <c r="N3" s="21" t="s">
        <v>34</v>
      </c>
      <c r="O3" s="17" t="s">
        <v>35</v>
      </c>
      <c r="P3" s="30">
        <v>755</v>
      </c>
      <c r="Q3" s="30">
        <v>906</v>
      </c>
      <c r="R3" s="30">
        <v>302</v>
      </c>
      <c r="S3" s="37">
        <v>177</v>
      </c>
      <c r="T3" s="30">
        <v>535.66</v>
      </c>
      <c r="U3" s="38">
        <v>603301853</v>
      </c>
      <c r="V3" s="38">
        <v>229376649</v>
      </c>
    </row>
    <row r="4" spans="1:22" s="35" customFormat="1" ht="20.100000000000001" customHeight="1">
      <c r="A4" s="17">
        <v>2</v>
      </c>
      <c r="B4" s="20" t="s">
        <v>36</v>
      </c>
      <c r="C4" s="17" t="s">
        <v>25</v>
      </c>
      <c r="D4" s="17" t="s">
        <v>26</v>
      </c>
      <c r="E4" s="17" t="s">
        <v>37</v>
      </c>
      <c r="F4" s="20">
        <v>2310</v>
      </c>
      <c r="G4" s="17" t="s">
        <v>38</v>
      </c>
      <c r="H4" s="21" t="s">
        <v>29</v>
      </c>
      <c r="I4" s="22">
        <v>5348</v>
      </c>
      <c r="J4" s="17" t="s">
        <v>39</v>
      </c>
      <c r="K4" s="17" t="s">
        <v>31</v>
      </c>
      <c r="L4" s="21" t="s">
        <v>32</v>
      </c>
      <c r="M4" s="21" t="s">
        <v>33</v>
      </c>
      <c r="N4" s="21" t="s">
        <v>34</v>
      </c>
      <c r="O4" s="17" t="s">
        <v>35</v>
      </c>
      <c r="P4" s="30">
        <v>193</v>
      </c>
      <c r="Q4" s="30">
        <v>193</v>
      </c>
      <c r="R4" s="30">
        <v>193</v>
      </c>
      <c r="S4" s="37">
        <v>1336</v>
      </c>
      <c r="T4" s="30">
        <v>259.45999999999998</v>
      </c>
      <c r="U4" s="38">
        <v>74250000</v>
      </c>
      <c r="V4" s="38">
        <v>48033333</v>
      </c>
    </row>
    <row r="5" spans="1:22" s="35" customFormat="1" ht="20.100000000000001" customHeight="1">
      <c r="A5" s="17">
        <v>3</v>
      </c>
      <c r="B5" s="20" t="s">
        <v>40</v>
      </c>
      <c r="C5" s="17" t="s">
        <v>25</v>
      </c>
      <c r="D5" s="17" t="s">
        <v>26</v>
      </c>
      <c r="E5" s="17" t="s">
        <v>41</v>
      </c>
      <c r="F5" s="20">
        <v>2927</v>
      </c>
      <c r="G5" s="17" t="s">
        <v>42</v>
      </c>
      <c r="H5" s="21" t="s">
        <v>29</v>
      </c>
      <c r="I5" s="22">
        <v>2000</v>
      </c>
      <c r="J5" s="17" t="s">
        <v>43</v>
      </c>
      <c r="K5" s="17" t="s">
        <v>31</v>
      </c>
      <c r="L5" s="21" t="s">
        <v>32</v>
      </c>
      <c r="M5" s="21" t="s">
        <v>33</v>
      </c>
      <c r="N5" s="21" t="s">
        <v>34</v>
      </c>
      <c r="O5" s="17" t="s">
        <v>35</v>
      </c>
      <c r="P5" s="30">
        <v>537</v>
      </c>
      <c r="Q5" s="30">
        <v>553</v>
      </c>
      <c r="R5" s="30">
        <v>569</v>
      </c>
      <c r="S5" s="37">
        <v>510</v>
      </c>
      <c r="T5" s="30">
        <v>650.61</v>
      </c>
      <c r="U5" s="38"/>
      <c r="V5" s="38">
        <v>0</v>
      </c>
    </row>
    <row r="6" spans="1:22" s="35" customFormat="1" ht="20.100000000000001" customHeight="1">
      <c r="A6" s="17">
        <v>4</v>
      </c>
      <c r="B6" s="20" t="s">
        <v>44</v>
      </c>
      <c r="C6" s="17" t="s">
        <v>25</v>
      </c>
      <c r="D6" s="17" t="s">
        <v>26</v>
      </c>
      <c r="E6" s="17" t="s">
        <v>45</v>
      </c>
      <c r="F6" s="20">
        <v>2409</v>
      </c>
      <c r="G6" s="17" t="s">
        <v>46</v>
      </c>
      <c r="H6" s="21" t="s">
        <v>29</v>
      </c>
      <c r="I6" s="22">
        <v>2600</v>
      </c>
      <c r="J6" s="17" t="s">
        <v>47</v>
      </c>
      <c r="K6" s="17" t="s">
        <v>31</v>
      </c>
      <c r="L6" s="21" t="s">
        <v>32</v>
      </c>
      <c r="M6" s="21" t="s">
        <v>33</v>
      </c>
      <c r="N6" s="21" t="s">
        <v>34</v>
      </c>
      <c r="O6" s="17" t="s">
        <v>35</v>
      </c>
      <c r="P6" s="30">
        <v>1519</v>
      </c>
      <c r="Q6" s="30">
        <v>1564</v>
      </c>
      <c r="R6" s="30">
        <v>1609</v>
      </c>
      <c r="S6" s="37">
        <v>650</v>
      </c>
      <c r="T6" s="30">
        <v>1639.48</v>
      </c>
      <c r="U6" s="38">
        <v>1496226667</v>
      </c>
      <c r="V6" s="38">
        <v>846407667</v>
      </c>
    </row>
    <row r="7" spans="1:22" s="35" customFormat="1" ht="20.100000000000001" customHeight="1">
      <c r="A7" s="17">
        <v>5</v>
      </c>
      <c r="B7" s="20" t="s">
        <v>48</v>
      </c>
      <c r="C7" s="17" t="s">
        <v>25</v>
      </c>
      <c r="D7" s="17" t="s">
        <v>26</v>
      </c>
      <c r="E7" s="17" t="s">
        <v>49</v>
      </c>
      <c r="F7" s="20">
        <v>2821</v>
      </c>
      <c r="G7" s="17" t="s">
        <v>50</v>
      </c>
      <c r="H7" s="21" t="s">
        <v>29</v>
      </c>
      <c r="I7" s="22">
        <v>2000</v>
      </c>
      <c r="J7" s="17" t="s">
        <v>51</v>
      </c>
      <c r="K7" s="17" t="s">
        <v>31</v>
      </c>
      <c r="L7" s="21" t="s">
        <v>32</v>
      </c>
      <c r="M7" s="21" t="s">
        <v>33</v>
      </c>
      <c r="N7" s="21" t="s">
        <v>34</v>
      </c>
      <c r="O7" s="17" t="s">
        <v>35</v>
      </c>
      <c r="P7" s="30">
        <v>652</v>
      </c>
      <c r="Q7" s="30">
        <v>671</v>
      </c>
      <c r="R7" s="30">
        <v>691</v>
      </c>
      <c r="S7" s="37">
        <v>500</v>
      </c>
      <c r="T7" s="30">
        <v>697.58</v>
      </c>
      <c r="U7" s="38">
        <v>697578000</v>
      </c>
      <c r="V7" s="38">
        <v>0</v>
      </c>
    </row>
    <row r="8" spans="1:22" s="35" customFormat="1" ht="20.100000000000001" customHeight="1">
      <c r="A8" s="17">
        <v>6</v>
      </c>
      <c r="B8" s="20" t="s">
        <v>52</v>
      </c>
      <c r="C8" s="17" t="s">
        <v>25</v>
      </c>
      <c r="D8" s="17" t="s">
        <v>26</v>
      </c>
      <c r="E8" s="17" t="s">
        <v>53</v>
      </c>
      <c r="F8" s="20">
        <v>2928</v>
      </c>
      <c r="G8" s="17" t="s">
        <v>54</v>
      </c>
      <c r="H8" s="21" t="s">
        <v>29</v>
      </c>
      <c r="I8" s="22">
        <v>2000</v>
      </c>
      <c r="J8" s="17" t="s">
        <v>43</v>
      </c>
      <c r="K8" s="17" t="s">
        <v>31</v>
      </c>
      <c r="L8" s="21" t="s">
        <v>32</v>
      </c>
      <c r="M8" s="21" t="s">
        <v>33</v>
      </c>
      <c r="N8" s="21" t="s">
        <v>34</v>
      </c>
      <c r="O8" s="17" t="s">
        <v>35</v>
      </c>
      <c r="P8" s="30">
        <v>615.83000000000004</v>
      </c>
      <c r="Q8" s="30">
        <v>633.73</v>
      </c>
      <c r="R8" s="30">
        <v>652.15</v>
      </c>
      <c r="S8" s="37">
        <v>500</v>
      </c>
      <c r="T8" s="30">
        <v>662.06</v>
      </c>
      <c r="U8" s="38">
        <v>359100000</v>
      </c>
      <c r="V8" s="38">
        <v>257830000</v>
      </c>
    </row>
    <row r="9" spans="1:22" s="35" customFormat="1" ht="20.100000000000001" customHeight="1">
      <c r="A9" s="17">
        <v>7</v>
      </c>
      <c r="B9" s="20" t="s">
        <v>55</v>
      </c>
      <c r="C9" s="17" t="s">
        <v>25</v>
      </c>
      <c r="D9" s="17" t="s">
        <v>26</v>
      </c>
      <c r="E9" s="17" t="s">
        <v>56</v>
      </c>
      <c r="F9" s="20">
        <v>2853</v>
      </c>
      <c r="G9" s="17" t="s">
        <v>57</v>
      </c>
      <c r="H9" s="21" t="s">
        <v>29</v>
      </c>
      <c r="I9" s="22">
        <v>2380</v>
      </c>
      <c r="J9" s="17" t="s">
        <v>58</v>
      </c>
      <c r="K9" s="17" t="s">
        <v>31</v>
      </c>
      <c r="L9" s="21" t="s">
        <v>32</v>
      </c>
      <c r="M9" s="21" t="s">
        <v>33</v>
      </c>
      <c r="N9" s="21" t="s">
        <v>34</v>
      </c>
      <c r="O9" s="17" t="s">
        <v>35</v>
      </c>
      <c r="P9" s="30">
        <v>981.71370300000001</v>
      </c>
      <c r="Q9" s="30">
        <v>1416.1725650000001</v>
      </c>
      <c r="R9" s="30">
        <v>1451.643296</v>
      </c>
      <c r="S9" s="37">
        <v>595</v>
      </c>
      <c r="T9" s="30">
        <v>950.94</v>
      </c>
      <c r="U9" s="38">
        <v>61770000</v>
      </c>
      <c r="V9" s="38">
        <v>30870666</v>
      </c>
    </row>
    <row r="10" spans="1:22" s="35" customFormat="1" ht="20.100000000000001" customHeight="1">
      <c r="A10" s="17">
        <v>8</v>
      </c>
      <c r="B10" s="20" t="s">
        <v>59</v>
      </c>
      <c r="C10" s="17" t="s">
        <v>25</v>
      </c>
      <c r="D10" s="17" t="s">
        <v>26</v>
      </c>
      <c r="E10" s="17" t="s">
        <v>60</v>
      </c>
      <c r="F10" s="20">
        <v>2733</v>
      </c>
      <c r="G10" s="17" t="s">
        <v>61</v>
      </c>
      <c r="H10" s="21" t="s">
        <v>29</v>
      </c>
      <c r="I10" s="22">
        <v>3200</v>
      </c>
      <c r="J10" s="17" t="s">
        <v>60</v>
      </c>
      <c r="K10" s="17" t="s">
        <v>31</v>
      </c>
      <c r="L10" s="21" t="s">
        <v>32</v>
      </c>
      <c r="M10" s="21" t="s">
        <v>33</v>
      </c>
      <c r="N10" s="21" t="s">
        <v>34</v>
      </c>
      <c r="O10" s="17" t="s">
        <v>35</v>
      </c>
      <c r="P10" s="30">
        <v>2104</v>
      </c>
      <c r="Q10" s="30">
        <v>2165</v>
      </c>
      <c r="R10" s="30">
        <v>2228</v>
      </c>
      <c r="S10" s="37">
        <v>800</v>
      </c>
      <c r="T10" s="30">
        <v>2347.7600000000002</v>
      </c>
      <c r="U10" s="38"/>
      <c r="V10" s="38">
        <v>0</v>
      </c>
    </row>
    <row r="11" spans="1:22" s="35" customFormat="1" ht="20.100000000000001" customHeight="1">
      <c r="A11" s="17">
        <v>9</v>
      </c>
      <c r="B11" s="20" t="s">
        <v>62</v>
      </c>
      <c r="C11" s="17" t="s">
        <v>25</v>
      </c>
      <c r="D11" s="17" t="s">
        <v>26</v>
      </c>
      <c r="E11" s="17" t="s">
        <v>53</v>
      </c>
      <c r="F11" s="20">
        <v>2417</v>
      </c>
      <c r="G11" s="17" t="s">
        <v>63</v>
      </c>
      <c r="H11" s="21" t="s">
        <v>29</v>
      </c>
      <c r="I11" s="22">
        <v>1000</v>
      </c>
      <c r="J11" s="17" t="s">
        <v>64</v>
      </c>
      <c r="K11" s="17" t="s">
        <v>31</v>
      </c>
      <c r="L11" s="21" t="s">
        <v>32</v>
      </c>
      <c r="M11" s="21" t="s">
        <v>33</v>
      </c>
      <c r="N11" s="21" t="s">
        <v>34</v>
      </c>
      <c r="O11" s="17" t="s">
        <v>35</v>
      </c>
      <c r="P11" s="30">
        <v>339</v>
      </c>
      <c r="Q11" s="30">
        <v>348</v>
      </c>
      <c r="R11" s="30">
        <v>359</v>
      </c>
      <c r="S11" s="37">
        <v>250</v>
      </c>
      <c r="T11" s="30">
        <v>382.68</v>
      </c>
      <c r="U11" s="38">
        <v>449973333</v>
      </c>
      <c r="V11" s="38">
        <v>240540002</v>
      </c>
    </row>
    <row r="12" spans="1:22" s="35" customFormat="1" ht="20.100000000000001" customHeight="1">
      <c r="A12" s="17">
        <v>10</v>
      </c>
      <c r="B12" s="20" t="s">
        <v>65</v>
      </c>
      <c r="C12" s="17" t="s">
        <v>25</v>
      </c>
      <c r="D12" s="17" t="s">
        <v>26</v>
      </c>
      <c r="E12" s="17" t="s">
        <v>53</v>
      </c>
      <c r="F12" s="20">
        <v>2440</v>
      </c>
      <c r="G12" s="17" t="s">
        <v>66</v>
      </c>
      <c r="H12" s="21" t="s">
        <v>29</v>
      </c>
      <c r="I12" s="22">
        <v>1000</v>
      </c>
      <c r="J12" s="17" t="s">
        <v>64</v>
      </c>
      <c r="K12" s="17" t="s">
        <v>31</v>
      </c>
      <c r="L12" s="21" t="s">
        <v>32</v>
      </c>
      <c r="M12" s="21" t="s">
        <v>33</v>
      </c>
      <c r="N12" s="21" t="s">
        <v>34</v>
      </c>
      <c r="O12" s="17" t="s">
        <v>35</v>
      </c>
      <c r="P12" s="30">
        <v>804</v>
      </c>
      <c r="Q12" s="30">
        <v>827</v>
      </c>
      <c r="R12" s="30">
        <v>851</v>
      </c>
      <c r="S12" s="37">
        <v>250</v>
      </c>
      <c r="T12" s="30">
        <v>879.87</v>
      </c>
      <c r="U12" s="38">
        <v>503019999</v>
      </c>
      <c r="V12" s="38">
        <v>279686666</v>
      </c>
    </row>
    <row r="13" spans="1:22" s="35" customFormat="1" ht="20.100000000000001" customHeight="1">
      <c r="A13" s="17">
        <v>11</v>
      </c>
      <c r="B13" s="20" t="s">
        <v>67</v>
      </c>
      <c r="C13" s="17" t="s">
        <v>25</v>
      </c>
      <c r="D13" s="17" t="s">
        <v>26</v>
      </c>
      <c r="E13" s="17" t="s">
        <v>68</v>
      </c>
      <c r="F13" s="20">
        <v>2504</v>
      </c>
      <c r="G13" s="17" t="s">
        <v>69</v>
      </c>
      <c r="H13" s="21" t="s">
        <v>29</v>
      </c>
      <c r="I13" s="22">
        <v>3000</v>
      </c>
      <c r="J13" s="17" t="s">
        <v>70</v>
      </c>
      <c r="K13" s="17" t="s">
        <v>31</v>
      </c>
      <c r="L13" s="21" t="s">
        <v>32</v>
      </c>
      <c r="M13" s="21" t="s">
        <v>33</v>
      </c>
      <c r="N13" s="21" t="s">
        <v>34</v>
      </c>
      <c r="O13" s="17" t="s">
        <v>35</v>
      </c>
      <c r="P13" s="30">
        <v>853.91020300000002</v>
      </c>
      <c r="Q13" s="30">
        <v>878.79522599999996</v>
      </c>
      <c r="R13" s="30">
        <v>904.41056100000003</v>
      </c>
      <c r="S13" s="37">
        <v>750</v>
      </c>
      <c r="T13" s="30">
        <v>918.48</v>
      </c>
      <c r="U13" s="38"/>
      <c r="V13" s="38">
        <v>0</v>
      </c>
    </row>
    <row r="14" spans="1:22" s="35" customFormat="1" ht="20.100000000000001" customHeight="1">
      <c r="A14" s="17">
        <v>12</v>
      </c>
      <c r="B14" s="20" t="s">
        <v>71</v>
      </c>
      <c r="C14" s="17" t="s">
        <v>25</v>
      </c>
      <c r="D14" s="17" t="s">
        <v>26</v>
      </c>
      <c r="E14" s="17" t="s">
        <v>72</v>
      </c>
      <c r="F14" s="20">
        <v>2742</v>
      </c>
      <c r="G14" s="17" t="s">
        <v>73</v>
      </c>
      <c r="H14" s="21" t="s">
        <v>29</v>
      </c>
      <c r="I14" s="22">
        <v>800</v>
      </c>
      <c r="J14" s="17" t="s">
        <v>74</v>
      </c>
      <c r="K14" s="17" t="s">
        <v>31</v>
      </c>
      <c r="L14" s="21" t="s">
        <v>32</v>
      </c>
      <c r="M14" s="21" t="s">
        <v>33</v>
      </c>
      <c r="N14" s="21" t="s">
        <v>34</v>
      </c>
      <c r="O14" s="17" t="s">
        <v>35</v>
      </c>
      <c r="P14" s="30">
        <v>464</v>
      </c>
      <c r="Q14" s="30">
        <v>478</v>
      </c>
      <c r="R14" s="30">
        <v>478</v>
      </c>
      <c r="S14" s="37">
        <v>200</v>
      </c>
      <c r="T14" s="30">
        <v>527.36</v>
      </c>
      <c r="U14" s="38">
        <v>131292000</v>
      </c>
      <c r="V14" s="38">
        <v>55513867</v>
      </c>
    </row>
    <row r="15" spans="1:22" s="35" customFormat="1" ht="20.100000000000001" customHeight="1">
      <c r="A15" s="17">
        <v>13</v>
      </c>
      <c r="B15" s="20" t="s">
        <v>75</v>
      </c>
      <c r="C15" s="17" t="s">
        <v>25</v>
      </c>
      <c r="D15" s="17" t="s">
        <v>26</v>
      </c>
      <c r="E15" s="17" t="s">
        <v>53</v>
      </c>
      <c r="F15" s="20">
        <v>2665</v>
      </c>
      <c r="G15" s="17" t="s">
        <v>76</v>
      </c>
      <c r="H15" s="21" t="s">
        <v>29</v>
      </c>
      <c r="I15" s="22">
        <v>1000</v>
      </c>
      <c r="J15" s="17" t="s">
        <v>77</v>
      </c>
      <c r="K15" s="17" t="s">
        <v>31</v>
      </c>
      <c r="L15" s="21" t="s">
        <v>32</v>
      </c>
      <c r="M15" s="21" t="s">
        <v>33</v>
      </c>
      <c r="N15" s="21" t="s">
        <v>34</v>
      </c>
      <c r="O15" s="17" t="s">
        <v>35</v>
      </c>
      <c r="P15" s="30">
        <v>406</v>
      </c>
      <c r="Q15" s="30">
        <v>417</v>
      </c>
      <c r="R15" s="30">
        <v>430</v>
      </c>
      <c r="S15" s="37">
        <v>250</v>
      </c>
      <c r="T15" s="30">
        <v>405.04</v>
      </c>
      <c r="U15" s="38">
        <v>364544000</v>
      </c>
      <c r="V15" s="38">
        <v>286002400</v>
      </c>
    </row>
    <row r="16" spans="1:22" s="35" customFormat="1" ht="20.100000000000001" customHeight="1">
      <c r="A16" s="17">
        <v>14</v>
      </c>
      <c r="B16" s="20" t="s">
        <v>78</v>
      </c>
      <c r="C16" s="17" t="s">
        <v>25</v>
      </c>
      <c r="D16" s="17" t="s">
        <v>26</v>
      </c>
      <c r="E16" s="17" t="s">
        <v>41</v>
      </c>
      <c r="F16" s="20">
        <v>2716</v>
      </c>
      <c r="G16" s="17" t="s">
        <v>79</v>
      </c>
      <c r="H16" s="21" t="s">
        <v>29</v>
      </c>
      <c r="I16" s="22">
        <v>2000</v>
      </c>
      <c r="J16" s="17" t="s">
        <v>80</v>
      </c>
      <c r="K16" s="17" t="s">
        <v>31</v>
      </c>
      <c r="L16" s="21" t="s">
        <v>32</v>
      </c>
      <c r="M16" s="21" t="s">
        <v>33</v>
      </c>
      <c r="N16" s="21" t="s">
        <v>34</v>
      </c>
      <c r="O16" s="17" t="s">
        <v>35</v>
      </c>
      <c r="P16" s="30">
        <v>412.68701399999998</v>
      </c>
      <c r="Q16" s="30">
        <v>424.688402</v>
      </c>
      <c r="R16" s="30">
        <v>436.992954</v>
      </c>
      <c r="S16" s="37">
        <v>500</v>
      </c>
      <c r="T16" s="30">
        <v>472.72</v>
      </c>
      <c r="U16" s="38">
        <v>516341200</v>
      </c>
      <c r="V16" s="38">
        <v>93563333</v>
      </c>
    </row>
    <row r="17" spans="1:22" s="35" customFormat="1" ht="20.100000000000001" customHeight="1">
      <c r="A17" s="17">
        <v>15</v>
      </c>
      <c r="B17" s="20" t="s">
        <v>81</v>
      </c>
      <c r="C17" s="17" t="s">
        <v>25</v>
      </c>
      <c r="D17" s="17" t="s">
        <v>26</v>
      </c>
      <c r="E17" s="17" t="s">
        <v>82</v>
      </c>
      <c r="F17" s="20">
        <v>2510</v>
      </c>
      <c r="G17" s="17" t="s">
        <v>83</v>
      </c>
      <c r="H17" s="21" t="s">
        <v>29</v>
      </c>
      <c r="I17" s="22">
        <v>200</v>
      </c>
      <c r="J17" s="17" t="s">
        <v>84</v>
      </c>
      <c r="K17" s="17" t="s">
        <v>31</v>
      </c>
      <c r="L17" s="21" t="s">
        <v>32</v>
      </c>
      <c r="M17" s="21" t="s">
        <v>33</v>
      </c>
      <c r="N17" s="21" t="s">
        <v>34</v>
      </c>
      <c r="O17" s="17" t="s">
        <v>35</v>
      </c>
      <c r="P17" s="30">
        <v>368</v>
      </c>
      <c r="Q17" s="30">
        <v>379</v>
      </c>
      <c r="R17" s="30">
        <v>390</v>
      </c>
      <c r="S17" s="37">
        <v>50</v>
      </c>
      <c r="T17" s="30">
        <v>358.45</v>
      </c>
      <c r="U17" s="38">
        <v>358445000</v>
      </c>
      <c r="V17" s="38">
        <v>1166667</v>
      </c>
    </row>
    <row r="18" spans="1:22" s="35" customFormat="1" ht="20.100000000000001" customHeight="1">
      <c r="A18" s="17">
        <v>16</v>
      </c>
      <c r="B18" s="20" t="s">
        <v>85</v>
      </c>
      <c r="C18" s="17" t="s">
        <v>25</v>
      </c>
      <c r="D18" s="17" t="s">
        <v>26</v>
      </c>
      <c r="E18" s="17" t="s">
        <v>86</v>
      </c>
      <c r="F18" s="20">
        <v>2451</v>
      </c>
      <c r="G18" s="17" t="s">
        <v>87</v>
      </c>
      <c r="H18" s="21" t="s">
        <v>29</v>
      </c>
      <c r="I18" s="22">
        <v>400</v>
      </c>
      <c r="J18" s="17" t="s">
        <v>88</v>
      </c>
      <c r="K18" s="17" t="s">
        <v>31</v>
      </c>
      <c r="L18" s="21" t="s">
        <v>32</v>
      </c>
      <c r="M18" s="21" t="s">
        <v>33</v>
      </c>
      <c r="N18" s="21" t="s">
        <v>34</v>
      </c>
      <c r="O18" s="17" t="s">
        <v>35</v>
      </c>
      <c r="P18" s="30">
        <v>512</v>
      </c>
      <c r="Q18" s="30">
        <v>526</v>
      </c>
      <c r="R18" s="30">
        <v>542</v>
      </c>
      <c r="S18" s="37">
        <v>100</v>
      </c>
      <c r="T18" s="30">
        <v>572.01</v>
      </c>
      <c r="U18" s="38">
        <v>335104000</v>
      </c>
      <c r="V18" s="38">
        <v>193653333</v>
      </c>
    </row>
    <row r="19" spans="1:22" s="35" customFormat="1" ht="20.100000000000001" customHeight="1">
      <c r="A19" s="17">
        <v>17</v>
      </c>
      <c r="B19" s="20" t="s">
        <v>89</v>
      </c>
      <c r="C19" s="17" t="s">
        <v>25</v>
      </c>
      <c r="D19" s="17" t="s">
        <v>26</v>
      </c>
      <c r="E19" s="17" t="s">
        <v>86</v>
      </c>
      <c r="F19" s="20">
        <v>2792</v>
      </c>
      <c r="G19" s="17" t="s">
        <v>90</v>
      </c>
      <c r="H19" s="21" t="s">
        <v>29</v>
      </c>
      <c r="I19" s="22">
        <v>400</v>
      </c>
      <c r="J19" s="17" t="s">
        <v>91</v>
      </c>
      <c r="K19" s="17" t="s">
        <v>31</v>
      </c>
      <c r="L19" s="21" t="s">
        <v>32</v>
      </c>
      <c r="M19" s="21" t="s">
        <v>33</v>
      </c>
      <c r="N19" s="21" t="s">
        <v>34</v>
      </c>
      <c r="O19" s="17" t="s">
        <v>35</v>
      </c>
      <c r="P19" s="30">
        <v>176</v>
      </c>
      <c r="Q19" s="30">
        <v>182</v>
      </c>
      <c r="R19" s="30">
        <v>187</v>
      </c>
      <c r="S19" s="37">
        <v>100</v>
      </c>
      <c r="T19" s="30">
        <v>204</v>
      </c>
      <c r="U19" s="38">
        <v>111021167</v>
      </c>
      <c r="V19" s="38">
        <v>23904500</v>
      </c>
    </row>
    <row r="20" spans="1:22" s="35" customFormat="1" ht="20.100000000000001" customHeight="1">
      <c r="A20" s="17">
        <v>18</v>
      </c>
      <c r="B20" s="20" t="s">
        <v>92</v>
      </c>
      <c r="C20" s="17" t="s">
        <v>25</v>
      </c>
      <c r="D20" s="17" t="s">
        <v>26</v>
      </c>
      <c r="E20" s="17" t="s">
        <v>93</v>
      </c>
      <c r="F20" s="20">
        <v>2786</v>
      </c>
      <c r="G20" s="17" t="s">
        <v>94</v>
      </c>
      <c r="H20" s="21" t="s">
        <v>29</v>
      </c>
      <c r="I20" s="22">
        <v>3000</v>
      </c>
      <c r="J20" s="17" t="s">
        <v>95</v>
      </c>
      <c r="K20" s="17" t="s">
        <v>31</v>
      </c>
      <c r="L20" s="21" t="s">
        <v>32</v>
      </c>
      <c r="M20" s="21" t="s">
        <v>33</v>
      </c>
      <c r="N20" s="21" t="s">
        <v>34</v>
      </c>
      <c r="O20" s="17" t="s">
        <v>35</v>
      </c>
      <c r="P20" s="30">
        <v>1238.0090359999999</v>
      </c>
      <c r="Q20" s="30">
        <v>1274.055263</v>
      </c>
      <c r="R20" s="30">
        <v>1311.158463</v>
      </c>
      <c r="S20" s="37">
        <v>750</v>
      </c>
      <c r="T20" s="30">
        <v>1374.85</v>
      </c>
      <c r="U20" s="38">
        <v>39848870</v>
      </c>
      <c r="V20" s="38">
        <v>0</v>
      </c>
    </row>
    <row r="21" spans="1:22" s="35" customFormat="1" ht="20.100000000000001" customHeight="1">
      <c r="A21" s="17">
        <v>19</v>
      </c>
      <c r="B21" s="20" t="s">
        <v>96</v>
      </c>
      <c r="C21" s="17" t="s">
        <v>25</v>
      </c>
      <c r="D21" s="17" t="s">
        <v>26</v>
      </c>
      <c r="E21" s="17" t="s">
        <v>97</v>
      </c>
      <c r="F21" s="20">
        <v>2234</v>
      </c>
      <c r="G21" s="17" t="s">
        <v>98</v>
      </c>
      <c r="H21" s="21" t="s">
        <v>29</v>
      </c>
      <c r="I21" s="22">
        <v>4000</v>
      </c>
      <c r="J21" s="17" t="s">
        <v>99</v>
      </c>
      <c r="K21" s="17" t="s">
        <v>31</v>
      </c>
      <c r="L21" s="21" t="s">
        <v>32</v>
      </c>
      <c r="M21" s="21" t="s">
        <v>33</v>
      </c>
      <c r="N21" s="21" t="s">
        <v>34</v>
      </c>
      <c r="O21" s="17" t="s">
        <v>35</v>
      </c>
      <c r="P21" s="30">
        <v>2350</v>
      </c>
      <c r="Q21" s="30">
        <v>2419</v>
      </c>
      <c r="R21" s="30">
        <v>2489</v>
      </c>
      <c r="S21" s="37">
        <v>1000</v>
      </c>
      <c r="T21" s="30">
        <v>2532</v>
      </c>
      <c r="U21" s="38">
        <v>430000000</v>
      </c>
      <c r="V21" s="38">
        <v>0</v>
      </c>
    </row>
    <row r="22" spans="1:22" s="35" customFormat="1" ht="20.100000000000001" customHeight="1">
      <c r="A22" s="17">
        <v>20</v>
      </c>
      <c r="B22" s="20" t="s">
        <v>100</v>
      </c>
      <c r="C22" s="17" t="s">
        <v>25</v>
      </c>
      <c r="D22" s="17" t="s">
        <v>26</v>
      </c>
      <c r="E22" s="17" t="s">
        <v>101</v>
      </c>
      <c r="F22" s="20">
        <v>2696</v>
      </c>
      <c r="G22" s="17" t="s">
        <v>102</v>
      </c>
      <c r="H22" s="21" t="s">
        <v>29</v>
      </c>
      <c r="I22" s="22">
        <v>240</v>
      </c>
      <c r="J22" s="17" t="s">
        <v>103</v>
      </c>
      <c r="K22" s="17" t="s">
        <v>31</v>
      </c>
      <c r="L22" s="21" t="s">
        <v>32</v>
      </c>
      <c r="M22" s="21" t="s">
        <v>33</v>
      </c>
      <c r="N22" s="21" t="s">
        <v>34</v>
      </c>
      <c r="O22" s="17" t="s">
        <v>35</v>
      </c>
      <c r="P22" s="30">
        <v>334.35</v>
      </c>
      <c r="Q22" s="30">
        <v>344.08</v>
      </c>
      <c r="R22" s="30">
        <v>354.1</v>
      </c>
      <c r="S22" s="37">
        <v>60</v>
      </c>
      <c r="T22" s="30">
        <v>300</v>
      </c>
      <c r="U22" s="38">
        <v>123300000</v>
      </c>
      <c r="V22" s="38">
        <v>88680000</v>
      </c>
    </row>
    <row r="23" spans="1:22" ht="20.100000000000001" customHeight="1">
      <c r="A23" s="47"/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9"/>
      <c r="P23" s="3">
        <f t="shared" ref="P23:V23" si="0">SUM(P3:P22)</f>
        <v>15615.499955999998</v>
      </c>
      <c r="Q23" s="3">
        <f t="shared" si="0"/>
        <v>16599.521456000002</v>
      </c>
      <c r="R23" s="3">
        <f t="shared" si="0"/>
        <v>16428.455274</v>
      </c>
      <c r="S23" s="4">
        <f t="shared" si="0"/>
        <v>9328</v>
      </c>
      <c r="T23" s="3">
        <f t="shared" si="0"/>
        <v>16671.010000000002</v>
      </c>
      <c r="U23" s="3">
        <f t="shared" si="0"/>
        <v>6655116089</v>
      </c>
      <c r="V23" s="3">
        <f t="shared" si="0"/>
        <v>2675229083</v>
      </c>
    </row>
    <row r="24" spans="1:22" ht="20.100000000000001" customHeight="1">
      <c r="A24" s="46" t="s">
        <v>183</v>
      </c>
      <c r="B24" s="46"/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</row>
  </sheetData>
  <mergeCells count="4">
    <mergeCell ref="A23:O23"/>
    <mergeCell ref="S1:V1"/>
    <mergeCell ref="A1:R1"/>
    <mergeCell ref="A24:V2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4.1.Fortal organ comu</vt:lpstr>
      <vt:lpstr>4.2.dotar Org Comunales</vt:lpstr>
      <vt:lpstr>6.1.Capacitar para la parti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JENNIFER TORRES SANCHEZ</dc:creator>
  <cp:lastModifiedBy>Diana Fabiola Leon Guerrero</cp:lastModifiedBy>
  <dcterms:created xsi:type="dcterms:W3CDTF">2025-12-10T12:37:38Z</dcterms:created>
  <dcterms:modified xsi:type="dcterms:W3CDTF">2025-12-11T17:35:58Z</dcterms:modified>
</cp:coreProperties>
</file>